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9633.24-PE/"/>
    </mc:Choice>
  </mc:AlternateContent>
  <xr:revisionPtr revIDLastSave="0" documentId="8_{794D34AD-A126-40A3-B7B1-14BCE7768F92}" xr6:coauthVersionLast="47" xr6:coauthVersionMax="47" xr10:uidLastSave="{00000000-0000-0000-0000-000000000000}"/>
  <bookViews>
    <workbookView xWindow="390" yWindow="390" windowWidth="15030" windowHeight="14970" tabRatio="876" xr2:uid="{00000000-000D-0000-FFFF-FFFF00000000}"/>
  </bookViews>
  <sheets>
    <sheet name="Anexo 2 - Planilha de Preços" sheetId="78" r:id="rId1"/>
    <sheet name="Anexo 5 - Cronograma Fis Fin" sheetId="53" r:id="rId2"/>
    <sheet name="Anexo 3 - BDI" sheetId="81" r:id="rId3"/>
    <sheet name="Anexo 4 - Encargos SINAPI" sheetId="73" r:id="rId4"/>
  </sheets>
  <definedNames>
    <definedName name="_Fill" localSheetId="0" hidden="1">#REF!</definedName>
    <definedName name="_Fill" localSheetId="3" hidden="1">#REF!</definedName>
    <definedName name="_Fill" localSheetId="1" hidden="1">#REF!</definedName>
    <definedName name="_Fill" hidden="1">#REF!</definedName>
    <definedName name="_FilterDatabase" localSheetId="0" hidden="1">'Anexo 2 - Planilha de Preços'!$A$4:$K$230</definedName>
    <definedName name="_xlnm._FilterDatabase" localSheetId="0" hidden="1">'Anexo 2 - Planilha de Preços'!$A$4:$AE$230</definedName>
    <definedName name="_xlnm.Print_Area" localSheetId="0">'Anexo 2 - Planilha de Preços'!$A$1:$K$234</definedName>
    <definedName name="_xlnm.Print_Area" localSheetId="2">'Anexo 3 - BDI'!$A$2:$C$57</definedName>
    <definedName name="_xlnm.Print_Area" localSheetId="3">'Anexo 4 - Encargos SINAPI'!$B$2:$F$49</definedName>
    <definedName name="_xlnm.Print_Area" localSheetId="1">'Anexo 5 - Cronograma Fis Fin'!$A$1:$U$31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 localSheetId="3">#REF!</definedName>
    <definedName name="JR_PAGE_ANCHOR_0_1" localSheetId="1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2 - Planilha de Preços'!$A$1:$K$230</definedName>
    <definedName name="Print_Area" localSheetId="3">'Anexo 4 - Encargos SINAPI'!$B$2:$F$11</definedName>
    <definedName name="Print_Area" localSheetId="1">#REF!</definedName>
    <definedName name="Print_Area">#REF!</definedName>
    <definedName name="Print_Titles" localSheetId="0">'Anexo 2 - Planilha de Preços'!$1:$3</definedName>
    <definedName name="Salario">1</definedName>
    <definedName name="SRV" localSheetId="0">OFFSET(#REF!,1,,COUNTA(#REF!),1)</definedName>
    <definedName name="SRV" localSheetId="3">OFFSET(#REF!,1,,COUNTA(#REF!),1)</definedName>
    <definedName name="SRV" localSheetId="1">OFFSET(#REF!,1,,COUNTA(#REF!),1)</definedName>
    <definedName name="SRV">OFFSET(#REF!,1,,COUNTA(#REF!),1)</definedName>
    <definedName name="_xlnm.Print_Titles" localSheetId="0">'Anexo 2 - Planilha de Preços'!$1:$4</definedName>
    <definedName name="_xlnm.Print_Titles" localSheetId="1">'Anexo 5 - Cronograma Fis Fin'!$A:$C,'Anexo 5 - Cronograma Fis Fin'!$2:$2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53" l="1"/>
  <c r="N1" i="53"/>
  <c r="B12" i="53"/>
  <c r="B14" i="53"/>
  <c r="B16" i="53"/>
  <c r="B18" i="53"/>
  <c r="B20" i="53"/>
  <c r="B22" i="53"/>
  <c r="B24" i="53"/>
  <c r="B26" i="53"/>
  <c r="B10" i="53"/>
  <c r="I230" i="78" l="1"/>
  <c r="G230" i="78"/>
  <c r="I229" i="78"/>
  <c r="I228" i="78" s="1"/>
  <c r="G229" i="78"/>
  <c r="I227" i="78"/>
  <c r="G227" i="78"/>
  <c r="I226" i="78"/>
  <c r="G226" i="78"/>
  <c r="I224" i="78"/>
  <c r="G224" i="78"/>
  <c r="I223" i="78"/>
  <c r="G223" i="78"/>
  <c r="I222" i="78"/>
  <c r="G222" i="78"/>
  <c r="I221" i="78"/>
  <c r="G221" i="78"/>
  <c r="I220" i="78"/>
  <c r="G220" i="78"/>
  <c r="I219" i="78"/>
  <c r="G219" i="78"/>
  <c r="I217" i="78"/>
  <c r="G217" i="78"/>
  <c r="I216" i="78"/>
  <c r="G216" i="78"/>
  <c r="I215" i="78"/>
  <c r="G215" i="78"/>
  <c r="I214" i="78"/>
  <c r="G214" i="78"/>
  <c r="I213" i="78"/>
  <c r="G213" i="78"/>
  <c r="I212" i="78"/>
  <c r="G212" i="78"/>
  <c r="I211" i="78"/>
  <c r="G211" i="78"/>
  <c r="I210" i="78"/>
  <c r="G210" i="78"/>
  <c r="I209" i="78"/>
  <c r="G209" i="78"/>
  <c r="I208" i="78"/>
  <c r="G208" i="78"/>
  <c r="I207" i="78"/>
  <c r="G207" i="78"/>
  <c r="I206" i="78"/>
  <c r="G206" i="78"/>
  <c r="I205" i="78"/>
  <c r="G205" i="78"/>
  <c r="I204" i="78"/>
  <c r="G204" i="78"/>
  <c r="I203" i="78"/>
  <c r="G203" i="78"/>
  <c r="I202" i="78"/>
  <c r="G202" i="78"/>
  <c r="I201" i="78"/>
  <c r="G201" i="78"/>
  <c r="I200" i="78"/>
  <c r="G200" i="78"/>
  <c r="I198" i="78"/>
  <c r="G198" i="78"/>
  <c r="I197" i="78"/>
  <c r="G197" i="78"/>
  <c r="I196" i="78"/>
  <c r="G196" i="78"/>
  <c r="I195" i="78"/>
  <c r="G195" i="78"/>
  <c r="I194" i="78"/>
  <c r="G194" i="78"/>
  <c r="I193" i="78"/>
  <c r="G193" i="78"/>
  <c r="I192" i="78"/>
  <c r="G192" i="78"/>
  <c r="I191" i="78"/>
  <c r="G191" i="78"/>
  <c r="I190" i="78"/>
  <c r="G190" i="78"/>
  <c r="I189" i="78"/>
  <c r="G189" i="78"/>
  <c r="I188" i="78"/>
  <c r="G188" i="78"/>
  <c r="I187" i="78"/>
  <c r="G187" i="78"/>
  <c r="I186" i="78"/>
  <c r="G186" i="78"/>
  <c r="I185" i="78"/>
  <c r="G185" i="78"/>
  <c r="I184" i="78"/>
  <c r="G184" i="78"/>
  <c r="I183" i="78"/>
  <c r="G183" i="78"/>
  <c r="I182" i="78"/>
  <c r="G182" i="78"/>
  <c r="I181" i="78"/>
  <c r="G181" i="78"/>
  <c r="I180" i="78"/>
  <c r="G180" i="78"/>
  <c r="I179" i="78"/>
  <c r="G179" i="78"/>
  <c r="I178" i="78"/>
  <c r="G178" i="78"/>
  <c r="I177" i="78"/>
  <c r="G177" i="78"/>
  <c r="I176" i="78"/>
  <c r="G176" i="78"/>
  <c r="I175" i="78"/>
  <c r="G175" i="78"/>
  <c r="I174" i="78"/>
  <c r="G174" i="78"/>
  <c r="I173" i="78"/>
  <c r="G173" i="78"/>
  <c r="I172" i="78"/>
  <c r="G172" i="78"/>
  <c r="I171" i="78"/>
  <c r="G171" i="78"/>
  <c r="I170" i="78"/>
  <c r="G170" i="78"/>
  <c r="I169" i="78"/>
  <c r="G169" i="78"/>
  <c r="I168" i="78"/>
  <c r="G168" i="78"/>
  <c r="I167" i="78"/>
  <c r="G167" i="78"/>
  <c r="I166" i="78"/>
  <c r="G166" i="78"/>
  <c r="I165" i="78"/>
  <c r="G165" i="78"/>
  <c r="I164" i="78"/>
  <c r="G164" i="78"/>
  <c r="I163" i="78"/>
  <c r="G163" i="78"/>
  <c r="I162" i="78"/>
  <c r="G162" i="78"/>
  <c r="I161" i="78"/>
  <c r="G161" i="78"/>
  <c r="I160" i="78"/>
  <c r="G160" i="78"/>
  <c r="I159" i="78"/>
  <c r="G159" i="78"/>
  <c r="I158" i="78"/>
  <c r="G158" i="78"/>
  <c r="I157" i="78"/>
  <c r="G157" i="78"/>
  <c r="I156" i="78"/>
  <c r="G156" i="78"/>
  <c r="I155" i="78"/>
  <c r="G155" i="78"/>
  <c r="I154" i="78"/>
  <c r="G154" i="78"/>
  <c r="I153" i="78"/>
  <c r="G153" i="78"/>
  <c r="I152" i="78"/>
  <c r="G152" i="78"/>
  <c r="I151" i="78"/>
  <c r="G151" i="78"/>
  <c r="I150" i="78"/>
  <c r="G150" i="78"/>
  <c r="I149" i="78"/>
  <c r="G149" i="78"/>
  <c r="I148" i="78"/>
  <c r="G148" i="78"/>
  <c r="I146" i="78"/>
  <c r="G146" i="78"/>
  <c r="I145" i="78"/>
  <c r="G145" i="78"/>
  <c r="I144" i="78"/>
  <c r="G144" i="78"/>
  <c r="I143" i="78"/>
  <c r="G143" i="78"/>
  <c r="I142" i="78"/>
  <c r="G142" i="78"/>
  <c r="I141" i="78"/>
  <c r="G141" i="78"/>
  <c r="I140" i="78"/>
  <c r="G140" i="78"/>
  <c r="I139" i="78"/>
  <c r="G139" i="78"/>
  <c r="I138" i="78"/>
  <c r="G138" i="78"/>
  <c r="I137" i="78"/>
  <c r="G137" i="78"/>
  <c r="I136" i="78"/>
  <c r="G136" i="78"/>
  <c r="I135" i="78"/>
  <c r="G135" i="78"/>
  <c r="I134" i="78"/>
  <c r="G134" i="78"/>
  <c r="I132" i="78"/>
  <c r="G132" i="78"/>
  <c r="I131" i="78"/>
  <c r="G131" i="78"/>
  <c r="I130" i="78"/>
  <c r="G130" i="78"/>
  <c r="I129" i="78"/>
  <c r="G129" i="78"/>
  <c r="I128" i="78"/>
  <c r="G128" i="78"/>
  <c r="I127" i="78"/>
  <c r="G127" i="78"/>
  <c r="I126" i="78"/>
  <c r="G126" i="78"/>
  <c r="I125" i="78"/>
  <c r="G125" i="78"/>
  <c r="I124" i="78"/>
  <c r="G124" i="78"/>
  <c r="I123" i="78"/>
  <c r="G123" i="78"/>
  <c r="I121" i="78"/>
  <c r="G121" i="78"/>
  <c r="I120" i="78"/>
  <c r="G120" i="78"/>
  <c r="I119" i="78"/>
  <c r="G119" i="78"/>
  <c r="I118" i="78"/>
  <c r="G118" i="78"/>
  <c r="I117" i="78"/>
  <c r="G117" i="78"/>
  <c r="I116" i="78"/>
  <c r="G116" i="78"/>
  <c r="I114" i="78"/>
  <c r="G114" i="78"/>
  <c r="I113" i="78"/>
  <c r="G113" i="78"/>
  <c r="I112" i="78"/>
  <c r="G112" i="78"/>
  <c r="I111" i="78"/>
  <c r="G111" i="78"/>
  <c r="I110" i="78"/>
  <c r="G110" i="78"/>
  <c r="I109" i="78"/>
  <c r="G109" i="78"/>
  <c r="I108" i="78"/>
  <c r="G108" i="78"/>
  <c r="I107" i="78"/>
  <c r="G107" i="78"/>
  <c r="I106" i="78"/>
  <c r="G106" i="78"/>
  <c r="I105" i="78"/>
  <c r="G105" i="78"/>
  <c r="I104" i="78"/>
  <c r="G104" i="78"/>
  <c r="I103" i="78"/>
  <c r="G103" i="78"/>
  <c r="I102" i="78"/>
  <c r="G102" i="78"/>
  <c r="I101" i="78"/>
  <c r="G101" i="78"/>
  <c r="I100" i="78"/>
  <c r="G100" i="78"/>
  <c r="I99" i="78"/>
  <c r="G99" i="78"/>
  <c r="I98" i="78"/>
  <c r="G98" i="78"/>
  <c r="I97" i="78"/>
  <c r="G97" i="78"/>
  <c r="I96" i="78"/>
  <c r="G96" i="78"/>
  <c r="I95" i="78"/>
  <c r="G95" i="78"/>
  <c r="I94" i="78"/>
  <c r="G94" i="78"/>
  <c r="I93" i="78"/>
  <c r="G93" i="78"/>
  <c r="I92" i="78"/>
  <c r="G92" i="78"/>
  <c r="I91" i="78"/>
  <c r="G91" i="78"/>
  <c r="I90" i="78"/>
  <c r="G90" i="78"/>
  <c r="I88" i="78"/>
  <c r="G88" i="78"/>
  <c r="I87" i="78"/>
  <c r="G87" i="78"/>
  <c r="I86" i="78"/>
  <c r="G86" i="78"/>
  <c r="I85" i="78"/>
  <c r="G85" i="78"/>
  <c r="I84" i="78"/>
  <c r="G84" i="78"/>
  <c r="I83" i="78"/>
  <c r="G83" i="78"/>
  <c r="I82" i="78"/>
  <c r="G82" i="78"/>
  <c r="I81" i="78"/>
  <c r="G81" i="78"/>
  <c r="I80" i="78"/>
  <c r="G80" i="78"/>
  <c r="I79" i="78"/>
  <c r="G79" i="78"/>
  <c r="I78" i="78"/>
  <c r="G78" i="78"/>
  <c r="I77" i="78"/>
  <c r="G77" i="78"/>
  <c r="I76" i="78"/>
  <c r="G76" i="78"/>
  <c r="I75" i="78"/>
  <c r="G75" i="78"/>
  <c r="I74" i="78"/>
  <c r="G74" i="78"/>
  <c r="I73" i="78"/>
  <c r="G73" i="78"/>
  <c r="I72" i="78"/>
  <c r="G72" i="78"/>
  <c r="I71" i="78"/>
  <c r="G71" i="78"/>
  <c r="I70" i="78"/>
  <c r="G70" i="78"/>
  <c r="I69" i="78"/>
  <c r="G69" i="78"/>
  <c r="I68" i="78"/>
  <c r="G68" i="78"/>
  <c r="I67" i="78"/>
  <c r="G67" i="78"/>
  <c r="I66" i="78"/>
  <c r="G66" i="78"/>
  <c r="I65" i="78"/>
  <c r="G65" i="78"/>
  <c r="I63" i="78"/>
  <c r="G63" i="78"/>
  <c r="I62" i="78"/>
  <c r="G62" i="78"/>
  <c r="I61" i="78"/>
  <c r="G61" i="78"/>
  <c r="I60" i="78"/>
  <c r="G60" i="78"/>
  <c r="I59" i="78"/>
  <c r="G59" i="78"/>
  <c r="I58" i="78"/>
  <c r="G58" i="78"/>
  <c r="I57" i="78"/>
  <c r="G57" i="78"/>
  <c r="I56" i="78"/>
  <c r="G56" i="78"/>
  <c r="I55" i="78"/>
  <c r="G55" i="78"/>
  <c r="I54" i="78"/>
  <c r="G54" i="78"/>
  <c r="I53" i="78"/>
  <c r="G53" i="78"/>
  <c r="I52" i="78"/>
  <c r="G52" i="78"/>
  <c r="I51" i="78"/>
  <c r="G51" i="78"/>
  <c r="I50" i="78"/>
  <c r="G50" i="78"/>
  <c r="I49" i="78"/>
  <c r="G49" i="78"/>
  <c r="I48" i="78"/>
  <c r="G48" i="78"/>
  <c r="I47" i="78"/>
  <c r="G47" i="78"/>
  <c r="I46" i="78"/>
  <c r="G46" i="78"/>
  <c r="I45" i="78"/>
  <c r="G45" i="78"/>
  <c r="I44" i="78"/>
  <c r="G44" i="78"/>
  <c r="I43" i="78"/>
  <c r="G43" i="78"/>
  <c r="I41" i="78"/>
  <c r="G41" i="78"/>
  <c r="I40" i="78"/>
  <c r="G40" i="78"/>
  <c r="I39" i="78"/>
  <c r="G39" i="78"/>
  <c r="I38" i="78"/>
  <c r="G38" i="78"/>
  <c r="I37" i="78"/>
  <c r="G37" i="78"/>
  <c r="I36" i="78"/>
  <c r="G36" i="78"/>
  <c r="I35" i="78"/>
  <c r="G35" i="78"/>
  <c r="I34" i="78"/>
  <c r="G34" i="78"/>
  <c r="I33" i="78"/>
  <c r="G33" i="78"/>
  <c r="I32" i="78"/>
  <c r="G32" i="78"/>
  <c r="I31" i="78"/>
  <c r="G31" i="78"/>
  <c r="I30" i="78"/>
  <c r="G30" i="78"/>
  <c r="I29" i="78"/>
  <c r="G29" i="78"/>
  <c r="I26" i="78"/>
  <c r="G26" i="78"/>
  <c r="I25" i="78"/>
  <c r="G25" i="78"/>
  <c r="I24" i="78"/>
  <c r="G24" i="78"/>
  <c r="I23" i="78"/>
  <c r="G23" i="78"/>
  <c r="I22" i="78"/>
  <c r="G22" i="78"/>
  <c r="I21" i="78"/>
  <c r="G21" i="78"/>
  <c r="I20" i="78"/>
  <c r="G20" i="78"/>
  <c r="I19" i="78"/>
  <c r="G19" i="78"/>
  <c r="I18" i="78"/>
  <c r="G18" i="78"/>
  <c r="I16" i="78"/>
  <c r="G16" i="78"/>
  <c r="I15" i="78"/>
  <c r="G15" i="78"/>
  <c r="I14" i="78"/>
  <c r="G14" i="78"/>
  <c r="I13" i="78"/>
  <c r="G13" i="78"/>
  <c r="I11" i="78"/>
  <c r="G11" i="78"/>
  <c r="I10" i="78"/>
  <c r="G10" i="78"/>
  <c r="I9" i="78"/>
  <c r="G9" i="78"/>
  <c r="I8" i="78"/>
  <c r="G8" i="78"/>
  <c r="I28" i="78"/>
  <c r="I6" i="78"/>
  <c r="G6" i="78"/>
  <c r="J39" i="73"/>
  <c r="I39" i="73"/>
  <c r="F39" i="73"/>
  <c r="J36" i="73"/>
  <c r="I36" i="73"/>
  <c r="F36" i="73"/>
  <c r="J28" i="73"/>
  <c r="I28" i="73"/>
  <c r="F28" i="73"/>
  <c r="J15" i="73"/>
  <c r="J40" i="73" s="1"/>
  <c r="I15" i="73"/>
  <c r="I40" i="73" s="1"/>
  <c r="F15" i="73"/>
  <c r="F40" i="73" s="1"/>
  <c r="I147" i="78" l="1"/>
  <c r="I199" i="78"/>
  <c r="I225" i="78"/>
  <c r="I12" i="78"/>
  <c r="I89" i="78"/>
  <c r="I42" i="78"/>
  <c r="I133" i="78"/>
  <c r="I218" i="78"/>
  <c r="I17" i="78"/>
  <c r="I115" i="78"/>
  <c r="I7" i="78"/>
  <c r="I64" i="78"/>
  <c r="I122" i="78"/>
  <c r="I5" i="78"/>
  <c r="F41" i="73"/>
  <c r="F43" i="73" s="1"/>
  <c r="I41" i="73"/>
  <c r="I43" i="73" s="1"/>
  <c r="J41" i="73"/>
  <c r="J43" i="73" s="1"/>
  <c r="I27" i="78" l="1"/>
  <c r="J232" i="78"/>
  <c r="V27" i="53" l="1"/>
  <c r="V9" i="53"/>
  <c r="W9" i="53"/>
  <c r="V10" i="53"/>
  <c r="V11" i="53"/>
  <c r="W11" i="53"/>
  <c r="V12" i="53"/>
  <c r="V13" i="53"/>
  <c r="W13" i="53"/>
  <c r="V14" i="53"/>
  <c r="V15" i="53"/>
  <c r="W15" i="53"/>
  <c r="V16" i="53"/>
  <c r="V17" i="53"/>
  <c r="W17" i="53"/>
  <c r="V18" i="53"/>
  <c r="V19" i="53"/>
  <c r="W19" i="53"/>
  <c r="V20" i="53"/>
  <c r="V21" i="53"/>
  <c r="W21" i="53"/>
  <c r="V22" i="53"/>
  <c r="V23" i="53"/>
  <c r="W23" i="53"/>
  <c r="V24" i="53"/>
  <c r="V25" i="53"/>
  <c r="W25" i="53"/>
  <c r="V26" i="53"/>
  <c r="W27" i="53"/>
  <c r="X23" i="53" l="1"/>
  <c r="A220" i="78" l="1"/>
  <c r="A221" i="78"/>
  <c r="A222" i="78"/>
  <c r="A223" i="78"/>
  <c r="A224" i="78"/>
  <c r="A219" i="78"/>
  <c r="A60" i="78"/>
  <c r="A59" i="78"/>
  <c r="A50" i="78" l="1"/>
  <c r="A45" i="78" l="1"/>
  <c r="A44" i="78"/>
  <c r="A38" i="78" l="1"/>
  <c r="A37" i="78"/>
  <c r="A86" i="78" l="1"/>
  <c r="A84" i="78"/>
  <c r="A77" i="78" l="1"/>
  <c r="A75" i="78"/>
  <c r="A99" i="78"/>
  <c r="A57" i="78"/>
  <c r="A36" i="78"/>
  <c r="A61" i="78"/>
  <c r="A58" i="78"/>
  <c r="A51" i="78"/>
  <c r="A80" i="78" l="1"/>
  <c r="A49" i="78"/>
  <c r="A128" i="78" l="1"/>
  <c r="A112" i="78"/>
  <c r="A111" i="78"/>
  <c r="A110" i="78"/>
  <c r="A131" i="78" l="1"/>
  <c r="A130" i="78"/>
  <c r="A88" i="78" l="1"/>
  <c r="A79" i="78"/>
  <c r="A92" i="78"/>
  <c r="A106" i="78"/>
  <c r="A104" i="78"/>
  <c r="A213" i="78"/>
  <c r="A214" i="78"/>
  <c r="A216" i="78"/>
  <c r="A29" i="78"/>
  <c r="A158" i="78" l="1"/>
  <c r="A159" i="78"/>
  <c r="A150" i="78"/>
  <c r="A32" i="78" l="1"/>
  <c r="A30" i="78"/>
  <c r="A90" i="78" l="1"/>
  <c r="A209" i="78"/>
  <c r="A215" i="78"/>
  <c r="A212" i="78"/>
  <c r="A211" i="78"/>
  <c r="A210" i="78"/>
  <c r="A204" i="78" l="1"/>
  <c r="A87" i="78"/>
  <c r="A85" i="78"/>
  <c r="A83" i="78"/>
  <c r="A54" i="78"/>
  <c r="A129" i="78"/>
  <c r="A68" i="78"/>
  <c r="A70" i="78"/>
  <c r="A74" i="78"/>
  <c r="A76" i="78"/>
  <c r="A78" i="78"/>
  <c r="A95" i="78"/>
  <c r="A91" i="78"/>
  <c r="A97" i="78"/>
  <c r="A152" i="78"/>
  <c r="A103" i="78"/>
  <c r="A105" i="78"/>
  <c r="A178" i="78" l="1"/>
  <c r="A164" i="78" l="1"/>
  <c r="A160" i="78"/>
  <c r="AE196" i="78" l="1"/>
  <c r="A196" i="78"/>
  <c r="A191" i="78" l="1"/>
  <c r="AE190" i="78"/>
  <c r="AE191" i="78" s="1"/>
  <c r="A190" i="78"/>
  <c r="A189" i="78"/>
  <c r="A188" i="78"/>
  <c r="AE187" i="78"/>
  <c r="A187" i="78"/>
  <c r="A186" i="78"/>
  <c r="A185" i="78"/>
  <c r="AE194" i="78"/>
  <c r="A194" i="78"/>
  <c r="A193" i="78"/>
  <c r="A192" i="78"/>
  <c r="A183" i="78"/>
  <c r="AE182" i="78"/>
  <c r="AE183" i="78" s="1"/>
  <c r="A182" i="78"/>
  <c r="A181" i="78"/>
  <c r="A180" i="78"/>
  <c r="A179" i="78"/>
  <c r="A177" i="78" l="1"/>
  <c r="AE176" i="78"/>
  <c r="AE177" i="78" s="1"/>
  <c r="A176" i="78"/>
  <c r="A175" i="78"/>
  <c r="A174" i="78"/>
  <c r="A173" i="78"/>
  <c r="A197" i="78"/>
  <c r="AE197" i="78"/>
  <c r="A195" i="78"/>
  <c r="A184" i="78"/>
  <c r="A163" i="78"/>
  <c r="A165" i="78"/>
  <c r="A166" i="78"/>
  <c r="A170" i="78"/>
  <c r="AE172" i="78"/>
  <c r="A172" i="78"/>
  <c r="A171" i="78"/>
  <c r="A169" i="78"/>
  <c r="A114" i="78" l="1"/>
  <c r="A109" i="78"/>
  <c r="A207" i="78"/>
  <c r="A205" i="78"/>
  <c r="A206" i="78"/>
  <c r="A31" i="78"/>
  <c r="A33" i="78"/>
  <c r="A34" i="78"/>
  <c r="A35" i="78"/>
  <c r="A39" i="78"/>
  <c r="A40" i="78"/>
  <c r="A41" i="78"/>
  <c r="A203" i="78"/>
  <c r="A119" i="78"/>
  <c r="A118" i="78"/>
  <c r="A98" i="78"/>
  <c r="A153" i="78"/>
  <c r="A26" i="78"/>
  <c r="A25" i="78"/>
  <c r="A102" i="78" l="1"/>
  <c r="A107" i="78"/>
  <c r="A108" i="78"/>
  <c r="A93" i="78"/>
  <c r="A94" i="78"/>
  <c r="A96" i="78"/>
  <c r="A100" i="78"/>
  <c r="A101" i="78"/>
  <c r="A113" i="78"/>
  <c r="A65" i="78"/>
  <c r="A82" i="78"/>
  <c r="A71" i="78"/>
  <c r="A53" i="78" l="1"/>
  <c r="F4" i="53" l="1"/>
  <c r="H4" i="53" s="1"/>
  <c r="J4" i="53" s="1"/>
  <c r="L4" i="53" s="1"/>
  <c r="A23" i="78" l="1"/>
  <c r="A139" i="78" l="1"/>
  <c r="A138" i="78"/>
  <c r="A137" i="78"/>
  <c r="A143" i="78"/>
  <c r="A146" i="78"/>
  <c r="A127" i="78"/>
  <c r="A69" i="78" l="1"/>
  <c r="N4" i="53" l="1"/>
  <c r="P4" i="53" s="1"/>
  <c r="R4" i="53" s="1"/>
  <c r="A24" i="78" l="1"/>
  <c r="A202" i="78"/>
  <c r="A201" i="78"/>
  <c r="A200" i="78"/>
  <c r="A208" i="78"/>
  <c r="A217" i="78"/>
  <c r="A135" i="78"/>
  <c r="A136" i="78"/>
  <c r="A140" i="78"/>
  <c r="A141" i="78"/>
  <c r="A142" i="78"/>
  <c r="A144" i="78"/>
  <c r="A145" i="78"/>
  <c r="A134" i="78"/>
  <c r="A132" i="78" l="1"/>
  <c r="A123" i="78"/>
  <c r="A121" i="78" l="1"/>
  <c r="A157" i="78" l="1"/>
  <c r="A149" i="78"/>
  <c r="W28" i="53" l="1"/>
  <c r="A126" i="78" l="1"/>
  <c r="A117" i="78" l="1"/>
  <c r="A63" i="78" l="1"/>
  <c r="A62" i="78"/>
  <c r="A156" i="78" l="1"/>
  <c r="A148" i="78"/>
  <c r="A154" i="78" l="1"/>
  <c r="A124" i="78"/>
  <c r="A81" i="78" l="1"/>
  <c r="A72" i="78"/>
  <c r="A67" i="78"/>
  <c r="A52" i="78"/>
  <c r="A155" i="78" l="1"/>
  <c r="A56" i="78" l="1"/>
  <c r="A120" i="78" l="1"/>
  <c r="A10" i="78" l="1"/>
  <c r="A11" i="78"/>
  <c r="A151" i="78" l="1"/>
  <c r="A161" i="78"/>
  <c r="A162" i="78"/>
  <c r="A167" i="78"/>
  <c r="A168" i="78"/>
  <c r="A198" i="78"/>
  <c r="A66" i="78" l="1"/>
  <c r="A43" i="78" l="1"/>
  <c r="C29" i="81" l="1"/>
  <c r="AE168" i="78" l="1"/>
  <c r="A6" i="78" l="1"/>
  <c r="A8" i="78"/>
  <c r="A9" i="78"/>
  <c r="A13" i="78"/>
  <c r="A14" i="78"/>
  <c r="A15" i="78"/>
  <c r="A16" i="78"/>
  <c r="A18" i="78"/>
  <c r="A19" i="78"/>
  <c r="A20" i="78"/>
  <c r="A21" i="78"/>
  <c r="A22" i="78"/>
  <c r="A46" i="78"/>
  <c r="A47" i="78"/>
  <c r="A48" i="78"/>
  <c r="A55" i="78"/>
  <c r="A73" i="78"/>
  <c r="A116" i="78"/>
  <c r="A125" i="78"/>
  <c r="A226" i="78"/>
  <c r="A227" i="78"/>
  <c r="A229" i="78"/>
  <c r="A230" i="78"/>
  <c r="X9" i="53"/>
  <c r="X11" i="53"/>
  <c r="X13" i="53"/>
  <c r="X17" i="53"/>
  <c r="X19" i="53"/>
  <c r="X21" i="53"/>
  <c r="X25" i="53"/>
  <c r="X15" i="53"/>
  <c r="X28" i="53"/>
  <c r="T4" i="53"/>
  <c r="X27" i="53"/>
  <c r="C16" i="81"/>
  <c r="C9" i="81"/>
  <c r="J39" i="81"/>
  <c r="J38" i="81"/>
  <c r="G40" i="81"/>
  <c r="J40" i="81" s="1"/>
  <c r="K97" i="78" l="1"/>
  <c r="K87" i="78"/>
  <c r="K170" i="78"/>
  <c r="K223" i="78" l="1"/>
  <c r="K44" i="78"/>
  <c r="K38" i="78"/>
  <c r="K216" i="78"/>
  <c r="K214" i="78"/>
  <c r="K158" i="78"/>
  <c r="K131" i="78"/>
  <c r="K106" i="78"/>
  <c r="K104" i="78"/>
  <c r="K88" i="78"/>
  <c r="K84" i="78"/>
  <c r="K75" i="78"/>
  <c r="K36" i="78"/>
  <c r="K32" i="78"/>
  <c r="K212" i="78"/>
  <c r="K204" i="78"/>
  <c r="K152" i="78"/>
  <c r="K68" i="78"/>
  <c r="K180" i="78"/>
  <c r="K185" i="78"/>
  <c r="K179" i="78"/>
  <c r="K175" i="78"/>
  <c r="K173" i="78"/>
  <c r="K171" i="78"/>
  <c r="K169" i="78"/>
  <c r="K100" i="78"/>
  <c r="K203" i="78"/>
  <c r="K224" i="78" l="1"/>
  <c r="K221" i="78"/>
  <c r="K222" i="78"/>
  <c r="K220" i="78"/>
  <c r="K219" i="78"/>
  <c r="K59" i="78"/>
  <c r="K60" i="78"/>
  <c r="K50" i="78"/>
  <c r="K45" i="78"/>
  <c r="K37" i="78"/>
  <c r="K213" i="78"/>
  <c r="K159" i="78"/>
  <c r="K112" i="78"/>
  <c r="K150" i="78"/>
  <c r="K130" i="78"/>
  <c r="K92" i="78"/>
  <c r="K128" i="78"/>
  <c r="K111" i="78"/>
  <c r="K110" i="78"/>
  <c r="K99" i="78"/>
  <c r="K80" i="78"/>
  <c r="K79" i="78"/>
  <c r="K86" i="78"/>
  <c r="K77" i="78"/>
  <c r="K61" i="78"/>
  <c r="K58" i="78"/>
  <c r="K57" i="78"/>
  <c r="K51" i="78"/>
  <c r="K49" i="78"/>
  <c r="K30" i="78"/>
  <c r="K215" i="78"/>
  <c r="K211" i="78"/>
  <c r="K210" i="78"/>
  <c r="K209" i="78"/>
  <c r="K178" i="78"/>
  <c r="K164" i="78"/>
  <c r="K160" i="78"/>
  <c r="K129" i="78"/>
  <c r="K105" i="78"/>
  <c r="K103" i="78"/>
  <c r="K95" i="78"/>
  <c r="K83" i="78"/>
  <c r="K78" i="78"/>
  <c r="K76" i="78"/>
  <c r="K74" i="78"/>
  <c r="K70" i="78"/>
  <c r="K54" i="78"/>
  <c r="K205" i="78"/>
  <c r="K197" i="78"/>
  <c r="K196" i="78"/>
  <c r="K194" i="78"/>
  <c r="K193" i="78"/>
  <c r="K192" i="78"/>
  <c r="K189" i="78"/>
  <c r="K190" i="78"/>
  <c r="K188" i="78"/>
  <c r="K187" i="78"/>
  <c r="K184" i="78"/>
  <c r="K183" i="78"/>
  <c r="K182" i="78"/>
  <c r="K207" i="78"/>
  <c r="K206" i="78"/>
  <c r="K177" i="78"/>
  <c r="K176" i="78"/>
  <c r="K191" i="78"/>
  <c r="K195" i="78"/>
  <c r="K181" i="78"/>
  <c r="K186" i="78"/>
  <c r="K174" i="78"/>
  <c r="K172" i="78"/>
  <c r="K93" i="78"/>
  <c r="K153" i="78"/>
  <c r="K119" i="78"/>
  <c r="K118" i="78"/>
  <c r="K114" i="78"/>
  <c r="K109" i="78"/>
  <c r="K96" i="78"/>
  <c r="K98" i="78"/>
  <c r="K71" i="78"/>
  <c r="K65" i="78"/>
  <c r="K53" i="78"/>
  <c r="K33" i="78"/>
  <c r="K25" i="78"/>
  <c r="K26" i="78"/>
  <c r="K163" i="78"/>
  <c r="K40" i="78"/>
  <c r="K31" i="78"/>
  <c r="K39" i="78"/>
  <c r="K134" i="78"/>
  <c r="K218" i="78" l="1"/>
  <c r="K29" i="78"/>
  <c r="K91" i="78"/>
  <c r="K90" i="78"/>
  <c r="K85" i="78"/>
  <c r="K41" i="78"/>
  <c r="K82" i="78"/>
  <c r="K35" i="78"/>
  <c r="K34" i="78"/>
  <c r="K149" i="78"/>
  <c r="K138" i="78"/>
  <c r="K135" i="78"/>
  <c r="K123" i="78"/>
  <c r="K107" i="78"/>
  <c r="K145" i="78"/>
  <c r="K81" i="78"/>
  <c r="K124" i="78"/>
  <c r="K48" i="78"/>
  <c r="K73" i="78"/>
  <c r="K137" i="78"/>
  <c r="K120" i="78"/>
  <c r="K161" i="78"/>
  <c r="K22" i="78"/>
  <c r="K20" i="78"/>
  <c r="K21" i="78"/>
  <c r="K226" i="78"/>
  <c r="K198" i="78"/>
  <c r="K9" i="78"/>
  <c r="K229" i="78"/>
  <c r="K43" i="78"/>
  <c r="K227" i="78"/>
  <c r="K201" i="78"/>
  <c r="K151" i="78"/>
  <c r="K113" i="78"/>
  <c r="K167" i="78"/>
  <c r="K202" i="78"/>
  <c r="K23" i="78"/>
  <c r="K56" i="78"/>
  <c r="K168" i="78"/>
  <c r="K116" i="78"/>
  <c r="K19" i="78"/>
  <c r="K47" i="78"/>
  <c r="K156" i="78"/>
  <c r="K66" i="78"/>
  <c r="K166" i="78"/>
  <c r="K132" i="78"/>
  <c r="K15" i="78"/>
  <c r="K125" i="78"/>
  <c r="K162" i="78"/>
  <c r="K157" i="78"/>
  <c r="K55" i="78"/>
  <c r="K62" i="78"/>
  <c r="K72" i="78"/>
  <c r="K140" i="78"/>
  <c r="K144" i="78"/>
  <c r="K24" i="78"/>
  <c r="K46" i="78"/>
  <c r="K230" i="78"/>
  <c r="K165" i="78"/>
  <c r="K217" i="78"/>
  <c r="K126" i="78"/>
  <c r="K102" i="78"/>
  <c r="K101" i="78"/>
  <c r="K139" i="78"/>
  <c r="K146" i="78"/>
  <c r="K142" i="78"/>
  <c r="K67" i="78"/>
  <c r="K155" i="78"/>
  <c r="K121" i="78"/>
  <c r="K52" i="78"/>
  <c r="K148" i="78"/>
  <c r="K141" i="78"/>
  <c r="K154" i="78"/>
  <c r="K200" i="78"/>
  <c r="K11" i="78"/>
  <c r="K13" i="78"/>
  <c r="K10" i="78"/>
  <c r="K18" i="78"/>
  <c r="K108" i="78"/>
  <c r="K14" i="78"/>
  <c r="K208" i="78"/>
  <c r="K8" i="78"/>
  <c r="K69" i="78"/>
  <c r="K117" i="78"/>
  <c r="K16" i="78"/>
  <c r="K136" i="78"/>
  <c r="K127" i="78"/>
  <c r="K143" i="78"/>
  <c r="K94" i="78"/>
  <c r="K64" i="78" l="1"/>
  <c r="K147" i="78"/>
  <c r="K89" i="78"/>
  <c r="K28" i="78"/>
  <c r="K17" i="78"/>
  <c r="K12" i="78"/>
  <c r="K228" i="78"/>
  <c r="K199" i="78"/>
  <c r="K7" i="78"/>
  <c r="K122" i="78"/>
  <c r="K133" i="78"/>
  <c r="K225" i="78"/>
  <c r="K115" i="78"/>
  <c r="J43" i="81" l="1"/>
  <c r="K63" i="78" l="1"/>
  <c r="K42" i="78" l="1"/>
  <c r="K27" i="78" s="1"/>
  <c r="K6" i="78" l="1"/>
  <c r="K5" i="78" l="1"/>
  <c r="B42" i="81" l="1"/>
  <c r="B41" i="81" l="1"/>
  <c r="B40" i="81"/>
  <c r="J44" i="81"/>
  <c r="G45" i="81"/>
  <c r="J45" i="81" s="1"/>
  <c r="C45" i="81"/>
  <c r="V31" i="53"/>
  <c r="C20" i="81" l="1"/>
  <c r="C24" i="81" s="1"/>
  <c r="C31" i="81" s="1"/>
  <c r="J233" i="78" s="1"/>
  <c r="C42" i="81"/>
  <c r="H121" i="78" l="1"/>
  <c r="H101" i="78"/>
  <c r="H81" i="78"/>
  <c r="J77" i="78"/>
  <c r="H46" i="78"/>
  <c r="H24" i="78"/>
  <c r="H219" i="78"/>
  <c r="H206" i="78"/>
  <c r="H202" i="78"/>
  <c r="H197" i="78"/>
  <c r="H193" i="78"/>
  <c r="H189" i="78"/>
  <c r="H185" i="78"/>
  <c r="H181" i="78"/>
  <c r="H173" i="78"/>
  <c r="H169" i="78"/>
  <c r="H165" i="78"/>
  <c r="H157" i="78"/>
  <c r="H124" i="78"/>
  <c r="H103" i="78"/>
  <c r="H92" i="78"/>
  <c r="H72" i="78"/>
  <c r="H56" i="78"/>
  <c r="H32" i="78"/>
  <c r="H14" i="78"/>
  <c r="H140" i="78"/>
  <c r="H119" i="78"/>
  <c r="J114" i="78"/>
  <c r="H83" i="78"/>
  <c r="H63" i="78"/>
  <c r="H44" i="78"/>
  <c r="J39" i="78"/>
  <c r="H136" i="78"/>
  <c r="H99" i="78"/>
  <c r="H59" i="78"/>
  <c r="H227" i="78"/>
  <c r="H209" i="78"/>
  <c r="H205" i="78"/>
  <c r="H201" i="78"/>
  <c r="H192" i="78"/>
  <c r="H184" i="78"/>
  <c r="H180" i="78"/>
  <c r="H172" i="78"/>
  <c r="H164" i="78"/>
  <c r="H160" i="78"/>
  <c r="H152" i="78"/>
  <c r="H148" i="78"/>
  <c r="H143" i="78"/>
  <c r="H131" i="78"/>
  <c r="H114" i="78"/>
  <c r="H110" i="78"/>
  <c r="H106" i="78"/>
  <c r="H95" i="78"/>
  <c r="H91" i="78"/>
  <c r="J141" i="78"/>
  <c r="H138" i="78"/>
  <c r="H117" i="78"/>
  <c r="H97" i="78"/>
  <c r="J65" i="78"/>
  <c r="H61" i="78"/>
  <c r="H41" i="78"/>
  <c r="H20" i="78"/>
  <c r="H210" i="78"/>
  <c r="H149" i="78"/>
  <c r="H111" i="78"/>
  <c r="H19" i="78"/>
  <c r="H217" i="78"/>
  <c r="H127" i="78"/>
  <c r="H230" i="78"/>
  <c r="H224" i="78"/>
  <c r="H220" i="78"/>
  <c r="H215" i="78"/>
  <c r="H211" i="78"/>
  <c r="H207" i="78"/>
  <c r="H203" i="78"/>
  <c r="H198" i="78"/>
  <c r="H194" i="78"/>
  <c r="H190" i="78"/>
  <c r="H186" i="78"/>
  <c r="H182" i="78"/>
  <c r="H178" i="78"/>
  <c r="H174" i="78"/>
  <c r="H170" i="78"/>
  <c r="H166" i="78"/>
  <c r="H162" i="78"/>
  <c r="H158" i="78"/>
  <c r="H154" i="78"/>
  <c r="H150" i="78"/>
  <c r="H145" i="78"/>
  <c r="H134" i="78"/>
  <c r="H129" i="78"/>
  <c r="H125" i="78"/>
  <c r="H112" i="78"/>
  <c r="H108" i="78"/>
  <c r="H104" i="78"/>
  <c r="H93" i="78"/>
  <c r="H88" i="78"/>
  <c r="H84" i="78"/>
  <c r="J80" i="78"/>
  <c r="H77" i="78"/>
  <c r="H73" i="78"/>
  <c r="H69" i="78"/>
  <c r="H57" i="78"/>
  <c r="H53" i="78"/>
  <c r="H49" i="78"/>
  <c r="H37" i="78"/>
  <c r="H33" i="78"/>
  <c r="H29" i="78"/>
  <c r="H15" i="78"/>
  <c r="H10" i="78"/>
  <c r="H214" i="78"/>
  <c r="H153" i="78"/>
  <c r="H96" i="78"/>
  <c r="J22" i="78"/>
  <c r="H141" i="78"/>
  <c r="H120" i="78"/>
  <c r="H100" i="78"/>
  <c r="J96" i="78"/>
  <c r="H65" i="78"/>
  <c r="H45" i="78"/>
  <c r="H23" i="78"/>
  <c r="J19" i="78"/>
  <c r="H223" i="78"/>
  <c r="H144" i="78"/>
  <c r="H107" i="78"/>
  <c r="H76" i="78"/>
  <c r="H48" i="78"/>
  <c r="H26" i="78"/>
  <c r="H22" i="78"/>
  <c r="H213" i="78"/>
  <c r="J118" i="78"/>
  <c r="H137" i="78"/>
  <c r="H116" i="78"/>
  <c r="J83" i="78"/>
  <c r="H80" i="78"/>
  <c r="H60" i="78"/>
  <c r="H40" i="78"/>
  <c r="H229" i="78"/>
  <c r="H177" i="78"/>
  <c r="H161" i="78"/>
  <c r="H132" i="78"/>
  <c r="H128" i="78"/>
  <c r="J99" i="78"/>
  <c r="H87" i="78"/>
  <c r="H68" i="78"/>
  <c r="H52" i="78"/>
  <c r="H36" i="78"/>
  <c r="H9" i="78"/>
  <c r="J102" i="78"/>
  <c r="H79" i="78"/>
  <c r="J25" i="78"/>
  <c r="H222" i="78"/>
  <c r="H188" i="78"/>
  <c r="H176" i="78"/>
  <c r="H168" i="78"/>
  <c r="H156" i="78"/>
  <c r="H123" i="78"/>
  <c r="H195" i="78"/>
  <c r="H179" i="78"/>
  <c r="H163" i="78"/>
  <c r="H146" i="78"/>
  <c r="H130" i="78"/>
  <c r="H85" i="78"/>
  <c r="H70" i="78"/>
  <c r="H50" i="78"/>
  <c r="H30" i="78"/>
  <c r="H11" i="78"/>
  <c r="H39" i="78"/>
  <c r="H43" i="78"/>
  <c r="H109" i="78"/>
  <c r="H67" i="78"/>
  <c r="H47" i="78"/>
  <c r="H8" i="78"/>
  <c r="H226" i="78"/>
  <c r="H196" i="78"/>
  <c r="H175" i="78"/>
  <c r="H126" i="78"/>
  <c r="H86" i="78"/>
  <c r="H71" i="78"/>
  <c r="H51" i="78"/>
  <c r="H13" i="78"/>
  <c r="H6" i="78"/>
  <c r="H18" i="78"/>
  <c r="J135" i="78"/>
  <c r="H118" i="78"/>
  <c r="H75" i="78"/>
  <c r="H216" i="78"/>
  <c r="H200" i="78"/>
  <c r="H90" i="78"/>
  <c r="H74" i="78"/>
  <c r="J58" i="78"/>
  <c r="H54" i="78"/>
  <c r="H34" i="78"/>
  <c r="H16" i="78"/>
  <c r="H183" i="78"/>
  <c r="H167" i="78"/>
  <c r="H151" i="78"/>
  <c r="H135" i="78"/>
  <c r="H142" i="78"/>
  <c r="H113" i="78"/>
  <c r="H139" i="78"/>
  <c r="H105" i="78"/>
  <c r="H78" i="78"/>
  <c r="H58" i="78"/>
  <c r="J43" i="78"/>
  <c r="H38" i="78"/>
  <c r="H21" i="78"/>
  <c r="H221" i="78"/>
  <c r="H204" i="78"/>
  <c r="J121" i="78"/>
  <c r="H94" i="78"/>
  <c r="H62" i="78"/>
  <c r="H187" i="78"/>
  <c r="H171" i="78"/>
  <c r="H155" i="78"/>
  <c r="J138" i="78"/>
  <c r="H82" i="78"/>
  <c r="J61" i="78"/>
  <c r="H25" i="78"/>
  <c r="H208" i="78"/>
  <c r="H98" i="78"/>
  <c r="H191" i="78"/>
  <c r="H159" i="78"/>
  <c r="J46" i="78"/>
  <c r="H31" i="78"/>
  <c r="H66" i="78"/>
  <c r="H212" i="78"/>
  <c r="H102" i="78"/>
  <c r="H55" i="78"/>
  <c r="H35" i="78"/>
  <c r="J11" i="78"/>
  <c r="J187" i="78"/>
  <c r="J183" i="78"/>
  <c r="J179" i="78"/>
  <c r="J67" i="78"/>
  <c r="J36" i="78"/>
  <c r="J124" i="78"/>
  <c r="J181" i="78"/>
  <c r="J184" i="78"/>
  <c r="J10" i="78"/>
  <c r="J93" i="78"/>
  <c r="J166" i="78"/>
  <c r="J215" i="78"/>
  <c r="J143" i="78"/>
  <c r="J209" i="78"/>
  <c r="J227" i="78"/>
  <c r="J225" i="78" s="1"/>
  <c r="C24" i="53" s="1"/>
  <c r="J130" i="78"/>
  <c r="J62" i="78"/>
  <c r="J54" i="78"/>
  <c r="J195" i="78"/>
  <c r="J48" i="78"/>
  <c r="J128" i="78"/>
  <c r="J185" i="78"/>
  <c r="J40" i="78"/>
  <c r="J15" i="78"/>
  <c r="J104" i="78"/>
  <c r="J170" i="78"/>
  <c r="J220" i="78"/>
  <c r="J152" i="78"/>
  <c r="J213" i="78"/>
  <c r="J18" i="78"/>
  <c r="J163" i="78"/>
  <c r="J94" i="78"/>
  <c r="J74" i="78"/>
  <c r="J24" i="78"/>
  <c r="J110" i="78"/>
  <c r="J52" i="78"/>
  <c r="J132" i="78"/>
  <c r="J60" i="78"/>
  <c r="J108" i="78"/>
  <c r="J174" i="78"/>
  <c r="J224" i="78"/>
  <c r="J217" i="78"/>
  <c r="J229" i="78"/>
  <c r="J228" i="78" s="1"/>
  <c r="C26" i="53" s="1"/>
  <c r="J193" i="78"/>
  <c r="J112" i="78"/>
  <c r="J230" i="78"/>
  <c r="J59" i="78"/>
  <c r="J226" i="78"/>
  <c r="J45" i="78"/>
  <c r="J190" i="78"/>
  <c r="J6" i="78"/>
  <c r="J5" i="78" s="1"/>
  <c r="C8" i="53" s="1"/>
  <c r="J78" i="78"/>
  <c r="J119" i="78"/>
  <c r="J100" i="78"/>
  <c r="J194" i="78"/>
  <c r="J66" i="78"/>
  <c r="J208" i="78"/>
  <c r="J92" i="78"/>
  <c r="J69" i="78"/>
  <c r="J188" i="78"/>
  <c r="J82" i="78"/>
  <c r="J14" i="78"/>
  <c r="J73" i="78"/>
  <c r="J203" i="78"/>
  <c r="J97" i="78"/>
  <c r="J155" i="78"/>
  <c r="J47" i="78"/>
  <c r="J173" i="78"/>
  <c r="J84" i="78"/>
  <c r="J207" i="78"/>
  <c r="J117" i="78"/>
  <c r="J171" i="78"/>
  <c r="J55" i="78"/>
  <c r="J177" i="78"/>
  <c r="J44" i="78"/>
  <c r="J162" i="78"/>
  <c r="J127" i="78"/>
  <c r="J95" i="78"/>
  <c r="J29" i="78"/>
  <c r="J28" i="78" s="1"/>
  <c r="J156" i="78"/>
  <c r="J144" i="78"/>
  <c r="J33" i="78"/>
  <c r="J160" i="78"/>
  <c r="J142" i="78"/>
  <c r="J98" i="78"/>
  <c r="J72" i="78"/>
  <c r="J23" i="78"/>
  <c r="J186" i="78"/>
  <c r="J140" i="78"/>
  <c r="J175" i="78"/>
  <c r="J79" i="78"/>
  <c r="J157" i="78"/>
  <c r="J134" i="78"/>
  <c r="J30" i="78"/>
  <c r="J161" i="78"/>
  <c r="J176" i="78"/>
  <c r="J50" i="78"/>
  <c r="J120" i="78"/>
  <c r="J41" i="78"/>
  <c r="J70" i="78"/>
  <c r="J31" i="78"/>
  <c r="J151" i="78"/>
  <c r="J180" i="78"/>
  <c r="J146" i="78"/>
  <c r="J201" i="78"/>
  <c r="J189" i="78"/>
  <c r="J200" i="78"/>
  <c r="J153" i="78"/>
  <c r="J129" i="78"/>
  <c r="J168" i="78"/>
  <c r="J38" i="78"/>
  <c r="J76" i="78"/>
  <c r="J206" i="78"/>
  <c r="J35" i="78"/>
  <c r="J13" i="78"/>
  <c r="J12" i="78" s="1"/>
  <c r="C12" i="53" s="1"/>
  <c r="J109" i="78"/>
  <c r="J210" i="78"/>
  <c r="J145" i="78"/>
  <c r="J9" i="78"/>
  <c r="J214" i="78"/>
  <c r="J198" i="78"/>
  <c r="J91" i="78"/>
  <c r="J34" i="78"/>
  <c r="J169" i="78"/>
  <c r="J86" i="78"/>
  <c r="J26" i="78"/>
  <c r="J106" i="78"/>
  <c r="J111" i="78"/>
  <c r="J81" i="78"/>
  <c r="J204" i="78"/>
  <c r="J90" i="78"/>
  <c r="J126" i="78"/>
  <c r="J131" i="78"/>
  <c r="J56" i="78"/>
  <c r="J137" i="78"/>
  <c r="J178" i="78"/>
  <c r="J21" i="78"/>
  <c r="J222" i="78"/>
  <c r="J202" i="78"/>
  <c r="J49" i="78"/>
  <c r="J8" i="78"/>
  <c r="J7" i="78" s="1"/>
  <c r="C10" i="53" s="1"/>
  <c r="J51" i="78"/>
  <c r="J105" i="78"/>
  <c r="J75" i="78"/>
  <c r="J212" i="78"/>
  <c r="J219" i="78"/>
  <c r="J192" i="78"/>
  <c r="J107" i="78"/>
  <c r="J113" i="78"/>
  <c r="J221" i="78"/>
  <c r="J101" i="78"/>
  <c r="J159" i="78"/>
  <c r="J148" i="78"/>
  <c r="J68" i="78"/>
  <c r="J149" i="78"/>
  <c r="J197" i="78"/>
  <c r="J63" i="78"/>
  <c r="J37" i="78"/>
  <c r="J125" i="78"/>
  <c r="J182" i="78"/>
  <c r="J139" i="78"/>
  <c r="J164" i="78"/>
  <c r="J136" i="78"/>
  <c r="J216" i="78"/>
  <c r="J53" i="78"/>
  <c r="J172" i="78"/>
  <c r="J191" i="78"/>
  <c r="J87" i="78"/>
  <c r="J57" i="78"/>
  <c r="J20" i="78"/>
  <c r="J16" i="78"/>
  <c r="J165" i="78"/>
  <c r="J150" i="78"/>
  <c r="J103" i="78"/>
  <c r="J154" i="78"/>
  <c r="J116" i="78"/>
  <c r="J115" i="78" s="1"/>
  <c r="J85" i="78"/>
  <c r="J223" i="78"/>
  <c r="J158" i="78"/>
  <c r="J196" i="78"/>
  <c r="J123" i="78"/>
  <c r="J167" i="78"/>
  <c r="J32" i="78"/>
  <c r="J71" i="78"/>
  <c r="J88" i="78"/>
  <c r="J211" i="78"/>
  <c r="J205" i="78"/>
  <c r="J147" i="78" l="1"/>
  <c r="C18" i="53" s="1"/>
  <c r="J133" i="78"/>
  <c r="J199" i="78"/>
  <c r="C20" i="53" s="1"/>
  <c r="K20" i="53" s="1"/>
  <c r="O12" i="53"/>
  <c r="S12" i="53"/>
  <c r="U12" i="53"/>
  <c r="G12" i="53"/>
  <c r="I12" i="53"/>
  <c r="E12" i="53"/>
  <c r="M12" i="53"/>
  <c r="Q12" i="53"/>
  <c r="K12" i="53"/>
  <c r="S26" i="53"/>
  <c r="U26" i="53"/>
  <c r="W26" i="53" s="1"/>
  <c r="X26" i="53" s="1"/>
  <c r="Q24" i="53"/>
  <c r="G24" i="53"/>
  <c r="K24" i="53"/>
  <c r="O24" i="53"/>
  <c r="I24" i="53"/>
  <c r="U24" i="53"/>
  <c r="E24" i="53"/>
  <c r="S24" i="53"/>
  <c r="M24" i="53"/>
  <c r="K18" i="53"/>
  <c r="M18" i="53"/>
  <c r="I18" i="53"/>
  <c r="S18" i="53"/>
  <c r="U18" i="53"/>
  <c r="Q18" i="53"/>
  <c r="E18" i="53"/>
  <c r="G18" i="53"/>
  <c r="O18" i="53"/>
  <c r="G10" i="53"/>
  <c r="M10" i="53"/>
  <c r="E10" i="53"/>
  <c r="O10" i="53"/>
  <c r="Q10" i="53"/>
  <c r="U10" i="53"/>
  <c r="S10" i="53"/>
  <c r="K10" i="53"/>
  <c r="I10" i="53"/>
  <c r="J17" i="78"/>
  <c r="C14" i="53" s="1"/>
  <c r="J218" i="78"/>
  <c r="C22" i="53" s="1"/>
  <c r="J89" i="78"/>
  <c r="J64" i="78"/>
  <c r="J122" i="78"/>
  <c r="J42" i="78"/>
  <c r="I20" i="53" l="1"/>
  <c r="M20" i="53"/>
  <c r="J27" i="78"/>
  <c r="Q22" i="53"/>
  <c r="U22" i="53"/>
  <c r="O22" i="53"/>
  <c r="S22" i="53"/>
  <c r="W24" i="53"/>
  <c r="X24" i="53" s="1"/>
  <c r="I14" i="53"/>
  <c r="S14" i="53"/>
  <c r="Q14" i="53"/>
  <c r="K14" i="53"/>
  <c r="O14" i="53"/>
  <c r="G14" i="53"/>
  <c r="M14" i="53"/>
  <c r="W12" i="53"/>
  <c r="X12" i="53" s="1"/>
  <c r="W18" i="53"/>
  <c r="X18" i="53" s="1"/>
  <c r="W10" i="53"/>
  <c r="X10" i="53" s="1"/>
  <c r="W20" i="53"/>
  <c r="X20" i="53" s="1"/>
  <c r="W14" i="53" l="1"/>
  <c r="X14" i="53" s="1"/>
  <c r="W22" i="53"/>
  <c r="X22" i="53" s="1"/>
  <c r="J234" i="78"/>
  <c r="C7" i="53" s="1"/>
  <c r="C16" i="53"/>
  <c r="G16" i="53" l="1"/>
  <c r="G8" i="53" s="1"/>
  <c r="I16" i="53"/>
  <c r="I8" i="53" s="1"/>
  <c r="E16" i="53"/>
  <c r="E8" i="53" s="1"/>
  <c r="M16" i="53"/>
  <c r="M8" i="53" s="1"/>
  <c r="O16" i="53"/>
  <c r="O8" i="53" s="1"/>
  <c r="Q16" i="53"/>
  <c r="Q8" i="53" s="1"/>
  <c r="S16" i="53"/>
  <c r="S8" i="53" s="1"/>
  <c r="U16" i="53"/>
  <c r="K16" i="53"/>
  <c r="K8" i="53" s="1"/>
  <c r="C30" i="53"/>
  <c r="W31" i="53" s="1"/>
  <c r="K30" i="53" l="1"/>
  <c r="J8" i="53"/>
  <c r="U8" i="53"/>
  <c r="W16" i="53"/>
  <c r="X16" i="53" s="1"/>
  <c r="S30" i="53"/>
  <c r="R8" i="53"/>
  <c r="P8" i="53"/>
  <c r="Q30" i="53"/>
  <c r="O30" i="53"/>
  <c r="N8" i="53"/>
  <c r="L8" i="53"/>
  <c r="M30" i="53"/>
  <c r="D8" i="53"/>
  <c r="E30" i="53"/>
  <c r="I30" i="53"/>
  <c r="H8" i="53"/>
  <c r="F8" i="53"/>
  <c r="G30" i="53"/>
  <c r="L28" i="53" l="1"/>
  <c r="L7" i="53" s="1"/>
  <c r="M7" i="53"/>
  <c r="O7" i="53"/>
  <c r="N28" i="53"/>
  <c r="N7" i="53" s="1"/>
  <c r="Q7" i="53"/>
  <c r="P28" i="53"/>
  <c r="P7" i="53" s="1"/>
  <c r="G7" i="53"/>
  <c r="F28" i="53"/>
  <c r="F7" i="53" s="1"/>
  <c r="R28" i="53"/>
  <c r="R7" i="53" s="1"/>
  <c r="S7" i="53"/>
  <c r="H28" i="53"/>
  <c r="H7" i="53" s="1"/>
  <c r="I7" i="53"/>
  <c r="U30" i="53"/>
  <c r="T8" i="53"/>
  <c r="V8" i="53" s="1"/>
  <c r="W8" i="53"/>
  <c r="X8" i="53" s="1"/>
  <c r="D28" i="53"/>
  <c r="V30" i="53"/>
  <c r="E7" i="53"/>
  <c r="E31" i="53"/>
  <c r="G31" i="53" s="1"/>
  <c r="I31" i="53" s="1"/>
  <c r="K31" i="53" s="1"/>
  <c r="M31" i="53" s="1"/>
  <c r="O31" i="53" s="1"/>
  <c r="Q31" i="53" s="1"/>
  <c r="S31" i="53" s="1"/>
  <c r="U31" i="53" s="1"/>
  <c r="K7" i="53"/>
  <c r="J28" i="53"/>
  <c r="J7" i="53" s="1"/>
  <c r="D29" i="53" l="1"/>
  <c r="F29" i="53" s="1"/>
  <c r="H29" i="53" s="1"/>
  <c r="J29" i="53" s="1"/>
  <c r="L29" i="53" s="1"/>
  <c r="N29" i="53" s="1"/>
  <c r="P29" i="53" s="1"/>
  <c r="R29" i="53" s="1"/>
  <c r="D7" i="53"/>
  <c r="T28" i="53"/>
  <c r="U7" i="53"/>
  <c r="W7" i="53" s="1"/>
  <c r="X7" i="53" s="1"/>
  <c r="V28" i="53" l="1"/>
  <c r="T7" i="53"/>
  <c r="V7" i="53" s="1"/>
  <c r="T29" i="53"/>
</calcChain>
</file>

<file path=xl/sharedStrings.xml><?xml version="1.0" encoding="utf-8"?>
<sst xmlns="http://schemas.openxmlformats.org/spreadsheetml/2006/main" count="665" uniqueCount="405">
  <si>
    <t>Descrição</t>
  </si>
  <si>
    <t>m²</t>
  </si>
  <si>
    <t>un</t>
  </si>
  <si>
    <t>m³</t>
  </si>
  <si>
    <t>cj</t>
  </si>
  <si>
    <t>m</t>
  </si>
  <si>
    <t>kg</t>
  </si>
  <si>
    <t>Caixa de inspeção suspensa</t>
  </si>
  <si>
    <t>Taxa de mobilização e desmobilização de equipamentos para execução de sondagem</t>
  </si>
  <si>
    <t>L</t>
  </si>
  <si>
    <t>Administração Central</t>
  </si>
  <si>
    <t>PIS</t>
  </si>
  <si>
    <t>COFINS</t>
  </si>
  <si>
    <t xml:space="preserve">Item </t>
  </si>
  <si>
    <t>Quantidade</t>
  </si>
  <si>
    <t>Cabo de cobre flexível de 2,5 mm², isolamento 0,6/1kV - isolação HEPR 90°C</t>
  </si>
  <si>
    <t>Cabo de cobre flexível de 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</si>
  <si>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</si>
  <si>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</si>
  <si>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flexível de 50 mm², isolamento 0,6/1kV - isolação HEPR 90°C</t>
  </si>
  <si>
    <t>Cabo de cobre flexível de 70 mm², isolamento 0,6/1kV - isolação HEPR 90°C</t>
  </si>
  <si>
    <t>Cabo de cobre flexível de 95 mm², isolamento 0,6/1kV - isolação HEPR 90°C</t>
  </si>
  <si>
    <t>%</t>
  </si>
  <si>
    <t>ITEM</t>
  </si>
  <si>
    <t>CRONOGRAMA FÍSICO - FINANCEIRO</t>
  </si>
  <si>
    <t>DESCRIÇÃO DOS SERVIÇOS</t>
  </si>
  <si>
    <t>VALOR</t>
  </si>
  <si>
    <t>PERCENTUAL PARCIAL</t>
  </si>
  <si>
    <t>PERCENTUAL ACUMULADO</t>
  </si>
  <si>
    <t>TOTAL PARCIAL</t>
  </si>
  <si>
    <t>Preço Total com BDI</t>
  </si>
  <si>
    <t>Unid.</t>
  </si>
  <si>
    <t>Placa de identificação para obra</t>
  </si>
  <si>
    <t>Limpeza final da obra</t>
  </si>
  <si>
    <t>Remoção de entulho de obra com caçamba metálica - material volumoso e misturado por alvenaria, terra, madeira, papel, plástico e metal</t>
  </si>
  <si>
    <t>Barra de neutro e/ou terra</t>
  </si>
  <si>
    <t>Isolador em epóxi de 1 kV para barramento</t>
  </si>
  <si>
    <t>Caixa de passagem em alumínio fundido à prova de tempo, 200 x 200 mm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</si>
  <si>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</si>
  <si>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</si>
  <si>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</si>
  <si>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TOTAL COM BDI</t>
  </si>
  <si>
    <t>Eletroduto galvanizado conforme NBR13057 -  1 1/2´ com acessórios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</si>
  <si>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</si>
  <si>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</si>
  <si>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</si>
  <si>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</si>
  <si>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</si>
  <si>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</si>
  <si>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</si>
  <si>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</si>
  <si>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</si>
  <si>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</si>
  <si>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</si>
  <si>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</si>
  <si>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</si>
  <si>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</si>
  <si>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</si>
  <si>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</si>
  <si>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</si>
  <si>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</si>
  <si>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</si>
  <si>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</si>
  <si>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</si>
  <si>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</si>
  <si>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</si>
  <si>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</si>
  <si>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</si>
  <si>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</si>
  <si>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</si>
  <si>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</si>
  <si>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</si>
  <si>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</si>
  <si>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</si>
  <si>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</si>
  <si>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</si>
  <si>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</si>
  <si>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</si>
  <si>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</si>
  <si>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</si>
  <si>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</si>
  <si>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</si>
  <si>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</si>
  <si>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</si>
  <si>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</si>
  <si>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</si>
  <si>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</si>
  <si>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</si>
  <si>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5.1</t>
  </si>
  <si>
    <t>VALOR UNITÁRIO SEM BDI (R$)</t>
  </si>
  <si>
    <t>VALOR DO ITEM SEM BDI (R$)</t>
  </si>
  <si>
    <t>CANTEIRO DE OBRA</t>
  </si>
  <si>
    <t>As Built formato A0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</si>
  <si>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</si>
  <si>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</si>
  <si>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</si>
  <si>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</si>
  <si>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</si>
  <si>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</si>
  <si>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</si>
  <si>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</si>
  <si>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</si>
  <si>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</si>
  <si>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</si>
  <si>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</si>
  <si>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</si>
  <si>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</si>
  <si>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</si>
  <si>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</si>
  <si>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MO</t>
  </si>
  <si>
    <t>MAT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</si>
  <si>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</si>
  <si>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</si>
  <si>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</si>
  <si>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</si>
  <si>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</si>
  <si>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</si>
  <si>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</si>
  <si>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</si>
  <si>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</si>
  <si>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</si>
  <si>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</si>
  <si>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</si>
  <si>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ÍTEM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</si>
  <si>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</si>
  <si>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</si>
  <si>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</si>
  <si>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</si>
  <si>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</si>
  <si>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</si>
  <si>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</si>
  <si>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</si>
  <si>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</si>
  <si>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</si>
  <si>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</si>
  <si>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</si>
  <si>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</si>
  <si>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</si>
  <si>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</si>
  <si>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</si>
  <si>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</si>
  <si>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</si>
  <si>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</si>
  <si>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</si>
  <si>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</si>
  <si>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</si>
  <si>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</si>
  <si>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</si>
  <si>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</si>
  <si>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</si>
  <si>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</si>
  <si>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PERÍODO DE EXECUÇÃO (DIAS)</t>
  </si>
  <si>
    <t>Sinalização com fita zebrada fixada em cone plástico, incluindo cone</t>
  </si>
  <si>
    <t>C4</t>
  </si>
  <si>
    <t>C5</t>
  </si>
  <si>
    <t>INSS</t>
  </si>
  <si>
    <t>Aviso-prévio indenizado</t>
  </si>
  <si>
    <t>Aviso-prévio trabalhado</t>
  </si>
  <si>
    <t>Férias indenizadas</t>
  </si>
  <si>
    <t>AR CONDICIONADO</t>
  </si>
  <si>
    <t>MATERIAIS E EQUIPAMENTOS DE APOIO E PROTEÇÃO</t>
  </si>
  <si>
    <t>5.3</t>
  </si>
  <si>
    <t>% deve ser o mesmo do avanço da obra</t>
  </si>
  <si>
    <t>tx</t>
  </si>
  <si>
    <t>5.5</t>
  </si>
  <si>
    <t>BDI</t>
  </si>
  <si>
    <t>SD</t>
  </si>
  <si>
    <t>CD</t>
  </si>
  <si>
    <t>Administração local (* medições apuradas proporcionalmente à execução financeira mensal)</t>
  </si>
  <si>
    <t>un*</t>
  </si>
  <si>
    <t>CUSTO</t>
  </si>
  <si>
    <t>PREÇO</t>
  </si>
  <si>
    <t>C. TOTAL</t>
  </si>
  <si>
    <t>P. TOTAL</t>
  </si>
  <si>
    <t>MO / SER</t>
  </si>
  <si>
    <t>MAT / EQ</t>
  </si>
  <si>
    <t>TOTAL SEM BDI</t>
  </si>
  <si>
    <t>DOCUMENTAÇÃO FINAL</t>
  </si>
  <si>
    <t>Andaime torre metálico (1,5 x 1,5 m) com piso metálico</t>
  </si>
  <si>
    <t>mxmes</t>
  </si>
  <si>
    <t>Tomada 2P+T de 10 A - 250 V, completa</t>
  </si>
  <si>
    <t>ELÉTRICA</t>
  </si>
  <si>
    <t>Locação de container tipo sanitário com 2 vasos sanitários, 2 lavatórios, 2 mictórios e 4 pontos para chuveiro - área mínima de 13,80 m²</t>
  </si>
  <si>
    <t>B6</t>
  </si>
  <si>
    <t>B7</t>
  </si>
  <si>
    <t>B8</t>
  </si>
  <si>
    <t>B9</t>
  </si>
  <si>
    <t>B10</t>
  </si>
  <si>
    <t>SERVIÇOS CIVIS</t>
  </si>
  <si>
    <t>SERVIÇOS FINAIS</t>
  </si>
  <si>
    <t>Aplicação De Fundo Selador Acrílico Em Paredes, Uma Demão. Af_06/2014</t>
  </si>
  <si>
    <t>Chapisco Aplicado Em Alvenaria (Com Presença De Vãos) E Estruturas De Concreto De Fachada, Com Colher De Pedreiro.  Argamassa Traço 1:3 Com Preparo Manual. Af_10/2022</t>
  </si>
  <si>
    <t>Emboço Ou Massa Única Em Argamassa Traço 1:2:8, Preparo Manual, Aplicada Manualmente Em Panos De Fachada Com Presença De Vãos, Espessura De 25 Mm. Af_08/2022</t>
  </si>
  <si>
    <t>PAINÉIS ELÉTRICOS E ACESSÓRIOS</t>
  </si>
  <si>
    <t>INFRAESTRUTURA</t>
  </si>
  <si>
    <t>CONDUTORES E ALIMENTADORES</t>
  </si>
  <si>
    <t>Cabo de cobre flexível de 16 mm², isolamento 0,6/1 kV - isolação HEPR 90°C - baixa emissão de fumaça e gases</t>
  </si>
  <si>
    <t>TOMADAS E INTERRUPTORES</t>
  </si>
  <si>
    <t>LUMINÁRIAS</t>
  </si>
  <si>
    <t>SPDA</t>
  </si>
  <si>
    <t>Sinalizador audiovisual de advertência</t>
  </si>
  <si>
    <t>ADMINISTRAÇÃO LOCAL (* medições apuradas proporcionalmente à execução financeira mensal)</t>
  </si>
  <si>
    <t>Pintura látex acrílica premium, aplicação manual em teto, duas demãos. Af_04/2023</t>
  </si>
  <si>
    <t>Pintura látex acrílica premium, aplicação manual em paredes, duas demãos. Af_04/2023</t>
  </si>
  <si>
    <t>Escavação manual de vala com profundidade menor ou igual a 1,30 m. Af_02/2021</t>
  </si>
  <si>
    <t>Lastro com material granular (areia média), aplicado em pisos ou lajes sobre solo, espessura de *10 cm*. Af_07/2019</t>
  </si>
  <si>
    <t>Transporte com caminhão basculante de 6 m³, em via urbana pavimentada, dmt até 30 km (unidade: m3xkm). Af_07/2020</t>
  </si>
  <si>
    <t>m³xkm</t>
  </si>
  <si>
    <t>Barramento de cobre nu</t>
  </si>
  <si>
    <t>Mini-disjuntor termomagnético, bipolar 220/380 V, corrente de 10 A até 32 A</t>
  </si>
  <si>
    <t>Lona plástica - 150 micra</t>
  </si>
  <si>
    <t>Painel autoportante em chapa de aço, com proteção mínima IP 54 - sem componentes</t>
  </si>
  <si>
    <t>Aplicação manual de gesso desempenado (sem taliscas) em paredes, espessura de 1,0cm. Af_03/2023</t>
  </si>
  <si>
    <t>Remoção de tubulação elétrica aparente sem reaproveitamento</t>
  </si>
  <si>
    <t>Remoção de aparelho de iluminação ou projetor fixo em teto, piso ou parede sem reaproveitamento</t>
  </si>
  <si>
    <t>Remoção de quadro de distribuição, chamada ou caixa de passagem sem reaproveitamento</t>
  </si>
  <si>
    <t>Remoção de interruptores, tomadas, botão de campainha ou cigarra sem reaproveitamento</t>
  </si>
  <si>
    <t>Emassamento com massa látex, aplicação em parede, duas demãos, lixamento manual. Af_04/2023</t>
  </si>
  <si>
    <t>Emassamento com massa látex, aplicação em teto, duas demãos, lixamento manual. Af_04/2023</t>
  </si>
  <si>
    <t>ADMINISTRAÇÃO LOCAL</t>
  </si>
  <si>
    <t>Cabo de cobre flexível de 2,5 mm², isolamento 750 V - isolação LSHF/A 70°C - baixa emissão de fumaça e gases</t>
  </si>
  <si>
    <t>REMOÇÕES E RETIRADAS</t>
  </si>
  <si>
    <t>Locação de container tipo depósito - área mínima de 13,80 m²</t>
  </si>
  <si>
    <t>Remoção de condutor sem reaproveitamento</t>
  </si>
  <si>
    <t>5.4</t>
  </si>
  <si>
    <t>Plugue com 2P+T de 10A, 250V</t>
  </si>
  <si>
    <t>Furo manual em alvenaria, para instalações elétricas, diâmetros menores ou iguais a 40 mm. Af_09/2023</t>
  </si>
  <si>
    <t>Mini-disjuntor termomagnético, unipolar 127/220 V, corrente de 10 A até 32 A</t>
  </si>
  <si>
    <t>SINAPI - Vigência a partir de  Dezembro de 2023</t>
  </si>
  <si>
    <t>Laudos Dos Sistemas de Elétrica e SPDA.</t>
  </si>
  <si>
    <t>Reaterro manual de valas, com compactador de solos de percussão. Af_08/2023</t>
  </si>
  <si>
    <t>Disjuntor em caixa moldada tripolar, térmico e magnético fixos, tensão de isolamento 480/690v, de 10a a 60a</t>
  </si>
  <si>
    <t>Placa de advertência em chapa de aço, com pintura refletiva "perigo alta tensão"</t>
  </si>
  <si>
    <t>Cabo de cobre flexível de 4 mm², isolamento 750 v - isolação lshf/a 70°c - baixa emissão de fumaça e gases</t>
  </si>
  <si>
    <t>Cabo de cobre flexível de 10 mm², isolamento 0,6/1kv - isolação hepr 90°c</t>
  </si>
  <si>
    <t>Terminal de pressão/compressão para cabo de 6 até 10 mm²</t>
  </si>
  <si>
    <t>Lâmpada tubular led de 18/20 w, base g13 - fornecimento e instalação. Af_02/2020_ps</t>
  </si>
  <si>
    <t>Saída lateral simples, diâmetro de 3/4´</t>
  </si>
  <si>
    <t>Demolição manual de concreto simples</t>
  </si>
  <si>
    <t>Piso com requadro em concreto simples com controle de fck= 25 mpa</t>
  </si>
  <si>
    <t>Chapa de policarbonato transparente de 6 mm</t>
  </si>
  <si>
    <t>Tomada 2P+T De 20 A - 250 V, completa</t>
  </si>
  <si>
    <t>Retirada de revestimento em pedra, granito ou mármore, em piso</t>
  </si>
  <si>
    <t>Revestimento em pedra mineira comum</t>
  </si>
  <si>
    <t>Caixa de passagem em chapa, com tampa parafusada, 400 x 400 x 150 mm</t>
  </si>
  <si>
    <t>Perfilado perfurado 38 x 38 mm em chapa 14 pré-zincada, com acessórios</t>
  </si>
  <si>
    <t>Tampa de pressão para perfilado de 38 x 38 mm</t>
  </si>
  <si>
    <t>Conector prensa-cabo de 3/4´</t>
  </si>
  <si>
    <t>5.6</t>
  </si>
  <si>
    <t>SONORIZAÇÃO</t>
  </si>
  <si>
    <t>Barra condutora chata em alumínio de 7/8´ x 1/8´, inclusive acessórios de fixação</t>
  </si>
  <si>
    <t>Cabo de cobre nu, têmpera mole, classe 2, de 50 mm²</t>
  </si>
  <si>
    <t>Terminal estanhado com 1 furo e 1 compressão - 50 mm²</t>
  </si>
  <si>
    <t>5.7</t>
  </si>
  <si>
    <t>Locacão de container 2,30  x  6,00 m, alt. 2,50 m, com 1 sanitario, para escritorio, completo, sem divisorias internas</t>
  </si>
  <si>
    <t>Luminária redonda de sobrepor com difusor em vidro temperado jateado para 1 ou 2 lâmpadas fluorescentes compactas de 18/26w</t>
  </si>
  <si>
    <t>Mesa de Som Minimo 8 canais, 8 conectores XLR e P10, interface USB, bluetooth, equalizador 3 bandas, saidas XLR e P10, Efeitos, saida auxiliar (ref. arcano am-es8)</t>
  </si>
  <si>
    <t>Amplificador minimo de 600w, 127 / 220v, padrão rack 19", entrada de sinal P10, impedancia de entrada 20Hz - 20kHz, distorção harmonica 0,05% (ref. Datrel PA5000)</t>
  </si>
  <si>
    <t>Caixa de som 6" de 50w RMS com tweeter, impedancia 8 ohms, conexão em borne (ref. JBL C621P)</t>
  </si>
  <si>
    <t>Cabo paralelo bicolor 2x2,5mm cristal (ref. Dni hyb 2x250 cr)</t>
  </si>
  <si>
    <t>Microfone de mesa com fio, cardióide, conector XLR, sensibilidade -42dB, impedancia 200 ohms (ref. TSI MMF150)</t>
  </si>
  <si>
    <t>Cabo de microfone balanceado com liga de cobre OFHC, blindagem trançada + fita de aluminio (ref. Santo Angelo X30)</t>
  </si>
  <si>
    <t>Conector painel XLR fêmea 3 polos niquelado (ref. santo angelo XLR painel)</t>
  </si>
  <si>
    <t>Conector XLR macho niquelado (ref. Santo angelo SA2X)</t>
  </si>
  <si>
    <t>Rack Fechado Padrão Metálico, 19 X 12 Us X 570 Mm (ref. Fibracem BPA.000194)</t>
  </si>
  <si>
    <t>Kit ventilação com 2 coolers, padrão rack 19" de 1U, 127/220v (ref. Intelbras KVR2V)</t>
  </si>
  <si>
    <t>Bandeja deslizante para rack, 19´ x 500 mm</t>
  </si>
  <si>
    <t>Calha de aço com 8 tomadas 2p+t - 250 v, com cabo</t>
  </si>
  <si>
    <t xml:space="preserve">unmês   </t>
  </si>
  <si>
    <t>Remoção de base e haste de para-raios sem reaproveitamento</t>
  </si>
  <si>
    <t>Remoção de cordoalha ou cabo de cobre nu sem reaproveitamento</t>
  </si>
  <si>
    <t>Lâmpada LED 13,5W, com base E-27, 1400 até 1510 lm</t>
  </si>
  <si>
    <t>Montagem e desmontagem de andaime torre metálica com altura até 10 m</t>
  </si>
  <si>
    <t>Disjuntor em caixa moldada tripolar, térmico e magnético fixos, de 63A</t>
  </si>
  <si>
    <t>Contator de portência 20A 1na+1nf - 127V</t>
  </si>
  <si>
    <t>Programador horário digital com ajuste para 24h - 127V - 10A</t>
  </si>
  <si>
    <t>Terminal de pressão/compressão para cabo de 16 mm²</t>
  </si>
  <si>
    <t>Eletroduto galvanizado conforme NBR13057 -  2 1/2´ com acessórios</t>
  </si>
  <si>
    <t>Eletroduto galvanizado conforme NBR13057 -  1 1/4´ com acessórios</t>
  </si>
  <si>
    <t>Eletroduto corrugado em polietileno de alta densidade, DN= 75 mm, com acessórios</t>
  </si>
  <si>
    <t>Remoção de caixa de entrada de energia padrão medição indireta completa</t>
  </si>
  <si>
    <t>Remoção de caixa de medição padrão completa</t>
  </si>
  <si>
    <t>Caixa enterrada elétrica retangular, em alvenaria com tijolos cerâmicos maciços, fundo com brita, dimensões internas: 0,6x0,6x0,6 m. Af_12/2020</t>
  </si>
  <si>
    <t>Eletroduto galvanizado a quente conforme NBR6323 - 3/4´ - com acessórios</t>
  </si>
  <si>
    <t>Interruptor com 1 tecla simples e placa</t>
  </si>
  <si>
    <t>Interruptor com 1 tecla paralelo e placa</t>
  </si>
  <si>
    <t>Luminária de emergência em LED 4W/300  lumens, de sobrepor no forro ou teto, autonomia de 1h30min.</t>
  </si>
  <si>
    <t>Caixa de inspeção do terra cilíndrica em pvc rígido, diâmetro de 300 mm - h= 600 mm</t>
  </si>
  <si>
    <t>5.2</t>
  </si>
  <si>
    <t>Poste De Concreto Circular, 600 Kg, H = 11,00 M</t>
  </si>
  <si>
    <t>Chave Fusível Base ´C´  Para 15 Kv/200 A, Com Capacidade De Ruptura Até 10 Ka - Com Fusível</t>
  </si>
  <si>
    <t>Para-Raios De Distribuição, Classe 12 Kv/10 Ka, Completo, Encapsulado Com Polímero</t>
  </si>
  <si>
    <t>Mão Francesa De 700 Mm</t>
  </si>
  <si>
    <t>Grampo Tipo ´C´ Diâmetro 3/8`, Com Balancim Tamanho Grande</t>
  </si>
  <si>
    <t>Isolador Tipo Disco Para 15 Kv De 6´ - 150 Mm</t>
  </si>
  <si>
    <t>Caixa De Equalização, De Embutir, Em Aço Com Barramento, De 400 X 400 Mm E Tampa</t>
  </si>
  <si>
    <t>Haste de aterramento 5/8  para spda - fornecimento e instalação. Af_12/2017</t>
  </si>
  <si>
    <t>Caixa de inspeção do terra cilíndrica em pvc rígido, diâmetro de 300 mm - h= 400 mm</t>
  </si>
  <si>
    <t>Tampa para caixa de inspeção cilíndrica, aço galvanizado</t>
  </si>
  <si>
    <t>Caixa de equalização, de embutir, em aço com barramento, de 400 x 400 mm e tampa</t>
  </si>
  <si>
    <t>Eletroduto metálico flexível com capa em PVC de 1´</t>
  </si>
  <si>
    <t>Gradil Tela Eletrosoldado, Malha De 5 X 15Cm, Galvanizado</t>
  </si>
  <si>
    <t>Portão De Abrir Em Gradil Eletrofundido, Malha 5 X 15 Cm</t>
  </si>
  <si>
    <t>Sondagem do terreno à percussão (mínimo de 30 m)</t>
  </si>
  <si>
    <t>Carga, manobra e descarga de solos e materiais granulares em caminhão basculante 6 m³ - carga com escavadeira hidráulica (caçamba de 1,20 m³ / 155 hp) e descarga livre (unidade: m3). Af_07/2020</t>
  </si>
  <si>
    <t>Lastro com material granular (pedra britada n.1 e pedra britada n.2), aplicado em pisos ou lajes sobre solo, espessura de *10 cm*. Af_07/2019</t>
  </si>
  <si>
    <t>Escavação manual para bloco de coroamento ou sapata (incluindo escavação para colocação de fôrmas). Af_06/2017</t>
  </si>
  <si>
    <t>Lastro de concreto magro, aplicado em blocos de coroamento ou sapatas, espessura de 5 cm. Af_08/2017</t>
  </si>
  <si>
    <t>Fabricação, montagem e desmontagem de fôrma para sapata, em madeira serrada, e=25 mm, 1 utilização. Af_06/2017</t>
  </si>
  <si>
    <t>Concreto fck = 25mpa, traço 1:2,2:2,5 (em massa seca de cimento/ areia média/ seixo rolado) - preparo mecânico com betoneira 400 l. Af_05/2021</t>
  </si>
  <si>
    <t>Armação de bloco, viga baldrame ou sapata utilizando aço ca-50 de 8 mm - montagem. Af_06/2017</t>
  </si>
  <si>
    <t>Armação de bloco, viga baldrame ou sapata utilizando aço ca-50 de 10 mm - montagem. Af_06/2017</t>
  </si>
  <si>
    <t>Bloco estrutural 19x39x19 - classe b (resistência 4 mpa)</t>
  </si>
  <si>
    <t>Bloco estrutural canaleta 19x39x19 - classe b  (resistência 4 mpa)</t>
  </si>
  <si>
    <t>Bloco estrutural 19x19x19 - classe b  (resistência 4 mpa)</t>
  </si>
  <si>
    <t>Graute fgk=15 mpa; traço 1:0,04:2,2:2,5 (em massa seca de cimento/cal/areia grossa/brita 0) - preparo mecânico com betoneira 400 l. Af_09/2021</t>
  </si>
  <si>
    <t>Grauteamento vertical em alvenaria estrutural. Af_09/2021</t>
  </si>
  <si>
    <t>Grauteamento de cinta superior ou de verga em alvenaria estrutural. Af_09/2021</t>
  </si>
  <si>
    <t>Armação utilizando aço ca-25 de 6,3 mm - montagem. Af_06/2022</t>
  </si>
  <si>
    <t>Armação de cinta de alvenaria estrutural; diâmetro de 12,5 mm. Af_09/2021</t>
  </si>
  <si>
    <t>Furo manual em alvenaria, para instalações elétricas, diâmetros maiores que 75 mm e menores ou iguais a 100 mm. Af_09/2023</t>
  </si>
  <si>
    <t>Impermeabilização de superfície com argamassa polimérica / membrana acrílica, 3 demãos. Af_06/2018</t>
  </si>
  <si>
    <t>Fabricação de fôrma para lajes, em madeira serrada, e=25 mm. Af_09/2020</t>
  </si>
  <si>
    <t>Armação de laje de estrutura convencional de concreto armado utilizando aço ca-60 de 5,0 mm - montagem. Af_06/2022</t>
  </si>
  <si>
    <t>Armação de laje de estrutura convencional de concreto armado utilizando aço ca-50 de 6,3 mm - montagem. Af_06/2022</t>
  </si>
  <si>
    <t>Cabo de cobre flexível de 3 x 2,5 mm², isolamento 750 V - isolação PP 70°C</t>
  </si>
  <si>
    <t>ENTRADA DE ENERGIA</t>
  </si>
  <si>
    <t>Plantio de grama esmeralda ou são carlos ou curitibana, em placas. Af_05/2022</t>
  </si>
  <si>
    <t>Aplicação manual de massa acrílica em paredes externas de casas, uma demão. Af_05/2017</t>
  </si>
  <si>
    <t>Eletrocalha lisa galvanizada a fogo, 200 x 100 mm, com acessórios</t>
  </si>
  <si>
    <t>Suporte para eletrocalha, galvanizado a fogo, 200x100 mm</t>
  </si>
  <si>
    <t>Caixa enterrada elétrica retangular, em alvenaria com tijolos cerâmicos maciços, fundo com brita, dimensões internas: 0,4x0,4x0,4 m. Af_12/2020</t>
  </si>
  <si>
    <t>Eletroduto de pvc rígido roscável de 4´ - com acessórios</t>
  </si>
  <si>
    <t>Eletroduto galvanizado conforme nbr13057 -  2´ com acessórios</t>
  </si>
  <si>
    <t>Cabo de cobre flexível de 4 mm², isolamento 0,6/1kv - isolação hepr 90°c</t>
  </si>
  <si>
    <t>Cabo de cobre flexível de 6 mm², isolamento 750 v - isolação lshf/a 70°c - baixa emissão de fumaça e gases</t>
  </si>
  <si>
    <t>Disjuntor em caixa moldada tripolar, térmico e magnético fixos, tensão de isolamento 480/690V, de 70A até 150A</t>
  </si>
  <si>
    <t>Terminal de pressão/compressão para cabo de 25 mm²</t>
  </si>
  <si>
    <t>Terminal de pressão/compressão para cabo de 50 mm²</t>
  </si>
  <si>
    <t>Terminal de pressão/compressão para cabo de 95 mm²</t>
  </si>
  <si>
    <t>Suporte fixador colável ADERIBASE ® em Alumínio com tela inox, afastamento 40mm, parafuso Ø 1/4”</t>
  </si>
  <si>
    <t>Captor tipo franklin para spda - fornecimento e instalação. Af_12/2017</t>
  </si>
  <si>
    <t>Mastro 1 ½  para spda - fornecimento e instalação. Af_12/2017</t>
  </si>
  <si>
    <t>Base metálica para mastro 1 ½  para spda - fornecimento e instalação. Af_12/2017</t>
  </si>
  <si>
    <t>Sinalizador de obstáculo duplo, com célula fotoelétrica</t>
  </si>
  <si>
    <t>Conector split-bolt para cabo de 50 mm², latão, simples</t>
  </si>
  <si>
    <t>Eletroduto de PVC rígido roscável de 2´ - com acessórios</t>
  </si>
  <si>
    <t>Suporte de transformador em poste ou estaleiro</t>
  </si>
  <si>
    <t>Fita em aço inoxidável para poste de 0,50 m x 19 mm, com fecho em aço inoxidável</t>
  </si>
  <si>
    <t>FÓRUM DA COMARCA DE PEREIRA BARRETO</t>
  </si>
  <si>
    <t>Demolição parcial de pavimento asfáltico, de forma mecanizada, sem reaproveitamento. Af_12/2017</t>
  </si>
  <si>
    <t>Piso em pedra portuguesa assentado sobre argamassa seca de cimento e areia, traço 1:3, rejuntado com cimento comum. Af_05/2020</t>
  </si>
  <si>
    <t>Restauração de pavimento asfáltico com concreto betuminoso usinado quente - CBUQ</t>
  </si>
  <si>
    <t>Transformador de potência trifásico de 225 kva, classe 15 kv, a óleo</t>
  </si>
  <si>
    <t>Conector de emenda em latão para cabo de até 50 mm² com 4 parafusos</t>
  </si>
  <si>
    <t>Solda exotérmica conexão cabo-cabo horizontal em t, bitola do cabo de 16-16mm² a 50-35mm², 70-35mm² e 95-35mm²</t>
  </si>
  <si>
    <t>Solda exotérmica conexão cabo-haste na lateral, bitola do cabo de 25mm² a 70mm² para haste de 5/8" e 3/4"</t>
  </si>
  <si>
    <t>Eletrocalha lisa galvanizada a fogo, 150 x 50 mm, com acessórios</t>
  </si>
  <si>
    <t>Suporte para eletrocalha, galvanizado a fogo, 150x50 mm</t>
  </si>
  <si>
    <t>Eletroduto galvanizado conforme NBR13057 -  4´ com acessórios</t>
  </si>
  <si>
    <t>Eletroduto galvanizado conforme NBR13057 -  1´ com acessórios</t>
  </si>
  <si>
    <t>Cabo de cobre flexível de 185 mm², isolamento 0,6/1kv - isolação hepr 90°c</t>
  </si>
  <si>
    <t>Terminal de pressão/compressão para cabo de 185 mm²</t>
  </si>
  <si>
    <t>Suporte tubular de fixação em poste para 2 luminárias tipo pétala</t>
  </si>
  <si>
    <t>Luminária led retangular para poste, fluxo luminoso de 5000 a 5500 lm - potência de 100w</t>
  </si>
  <si>
    <t>Medusa 4 vias balanceada, regua com conectores XLR femea, cabo multicanal com conectores XLR macho, comprimento 25 metros (ref. Aquarius Medusaxlr4)</t>
  </si>
  <si>
    <t>Terminal macho giratório em latão zincado de 1´</t>
  </si>
  <si>
    <t>Caixa de tomada em alumínio para piso 4´ x 4´</t>
  </si>
  <si>
    <t>Luminária retangular de sobrepor tipo calha aberta com refletor e aletas parabólicas para 2 lâmpadas fluorescentes tubulares 28 W/54 W</t>
  </si>
  <si>
    <t xml:space="preserve">Refletor com placa LED 100W - 6500°K - 127V tipo direcionável </t>
  </si>
  <si>
    <t>Dispositivo de proteção contra surto, 1 polo, suportabilidade &lt;= 4 kv, un até 240v/415v, iimp = 60 ka, curva de ensaio 10/350µs - classe 1</t>
  </si>
  <si>
    <t>Terminal pré-isolado tipo garfo 4,00mm²</t>
  </si>
  <si>
    <t>Dispositivo diferencial residual de 25 a x 30 ma - 2 polos</t>
  </si>
  <si>
    <t>Sinaleiro luminoso de LED cor vermelho Ø22mm</t>
  </si>
  <si>
    <t>Cruzeta de fibra de vidro ou polimérica DIM.: 90X112,5X2000mm</t>
  </si>
  <si>
    <t>Disjuntor em caixa moldada, térmico e magnético ajustáveis, tripolar 630/690 V, faixa de ajuste de 440 até 630 A</t>
  </si>
  <si>
    <t>Eletroduto galvanizado a quente conforme NBR6323 - 4´ com acessórios</t>
  </si>
  <si>
    <t>Terminal de pressão/compressão para cabo de 35 mm²</t>
  </si>
  <si>
    <t>Terminal de pressão/compressão para cabo de 70 mm²</t>
  </si>
  <si>
    <t>Poste telecônico em aço SAE 1010/1020 galvanizado a fogo, com espera para duas luminárias, altura de 3,00 m</t>
  </si>
  <si>
    <t>ISSQN - DER PEREIRA BARRETO</t>
  </si>
  <si>
    <t>Caixa de medição externa tipo ´M´ (900 x 1200 x 270) mm, padrão Concessionárias</t>
  </si>
  <si>
    <t>Caixa para seccionadora tipo ´T´ (900 x 600 x 250) mm, padrão Concessionárias</t>
  </si>
  <si>
    <t>Quadro de distribuição universal de sobrepor, para disjuntores 44 DIN / 32 Bolt-on - 150 A - sem componentes</t>
  </si>
  <si>
    <t>Quadro de distribuição universal de sobrepor, para disjuntores 56 DIN / 40 Bolt-on - 225 A - sem componentes</t>
  </si>
  <si>
    <t>Supressor de surto monofásico, corrente nominal 40 kA, classe I e II, 275V</t>
  </si>
  <si>
    <t>Condulete metálico de 3/4´</t>
  </si>
  <si>
    <t>Condulete metálico de 1´</t>
  </si>
  <si>
    <t>Disjuntor em caixa moldada tripolar, térmico e magnético fixos, tensão de isolamento 415/690V, de 160A</t>
  </si>
  <si>
    <t>Ar condicionado de janela 12.000 btu's - fornecimento e instalação.</t>
  </si>
  <si>
    <t>Ar condicionado de janela 18.000 btu's - fornecimento e instalação.</t>
  </si>
  <si>
    <t>Ar condicionado de janela 21.000 btu's - fornecimento e instalação.</t>
  </si>
  <si>
    <t>Ar condicionado de janela 27.000 btu's - fornecimento e instalação.</t>
  </si>
  <si>
    <t>Suporte ar condicionado</t>
  </si>
  <si>
    <t>Adequação dos caixilhos</t>
  </si>
  <si>
    <t>ANEXO 4 - ENCARGOS SOCIAIS</t>
  </si>
  <si>
    <t>percentual a ser preenchido pela empresa</t>
  </si>
  <si>
    <t>ANEXO 2</t>
  </si>
  <si>
    <t>PLANILHA DE COMPOSIÇÃO DE PREÇOS</t>
  </si>
  <si>
    <t>Valor Unitário da Proposta sem BDI (R$)</t>
  </si>
  <si>
    <t>Diferença (Valor Unitário - Valor Unitário Prosposta) sem BDI (R$)</t>
  </si>
  <si>
    <t>Valor Unitário da Proposta com BDI (R$)</t>
  </si>
  <si>
    <t>Valor do Item da Proposta sem BDI (R$)</t>
  </si>
  <si>
    <t>Valor do Item da Proposta com BDI (R$)</t>
  </si>
  <si>
    <t>ANEXO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</si>
</sst>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;#,##0"/>
    <numFmt numFmtId="165" formatCode="_(* #,##0.00_);_(* \(#,##0.00\);_(* &quot;-&quot;??_);_(@_)"/>
    <numFmt numFmtId="166" formatCode="\ @"/>
    <numFmt numFmtId="167" formatCode="_([$€]* #,##0.00_);_([$€]* \(#,##0.00\);_([$€]* &quot;-&quot;??_);_(@_)"/>
    <numFmt numFmtId="168" formatCode="_(&quot;Cr$&quot;* #,##0_);_(&quot;Cr$&quot;* \(#,##0\);_(&quot;Cr$&quot;* &quot;-&quot;_);_(@_)"/>
    <numFmt numFmtId="169" formatCode="_-* #,##0.00_-;\-* #,##0.00_-;_-* &quot;-&quot;??_-;_-@"/>
    <numFmt numFmtId="170" formatCode="_ * #,##0.00_ ;_ * \-#,##0.00_ ;_ * &quot;-&quot;??_ ;_ @_ "/>
    <numFmt numFmtId="171" formatCode="0.000000000%"/>
    <numFmt numFmtId="172" formatCode="0.00000000000"/>
    <numFmt numFmtId="173" formatCode="_-* #,##0.00000000000_-;\-* #,##0.00000000000_-;_-* &quot;-&quot;???????????_-;_-@_-"/>
  </numFmts>
  <fonts count="6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</font>
    <font>
      <sz val="9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10"/>
      <name val="Arial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A5A5A5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31" applyNumberFormat="0" applyAlignment="0" applyProtection="0"/>
    <xf numFmtId="0" fontId="16" fillId="23" borderId="32" applyNumberFormat="0" applyAlignment="0" applyProtection="0"/>
    <xf numFmtId="0" fontId="17" fillId="0" borderId="33" applyNumberFormat="0" applyFill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8" fillId="30" borderId="3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31" borderId="0" applyNumberFormat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1" fillId="32" borderId="0" applyNumberFormat="0" applyBorder="0" applyAlignment="0" applyProtection="0"/>
    <xf numFmtId="0" fontId="12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2" fillId="0" borderId="0"/>
    <xf numFmtId="0" fontId="22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0" fontId="12" fillId="0" borderId="0"/>
    <xf numFmtId="0" fontId="22" fillId="0" borderId="0"/>
    <xf numFmtId="167" fontId="12" fillId="0" borderId="0"/>
    <xf numFmtId="0" fontId="23" fillId="0" borderId="0"/>
    <xf numFmtId="0" fontId="4" fillId="0" borderId="0"/>
    <xf numFmtId="0" fontId="1" fillId="2" borderId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22" borderId="3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36" applyNumberFormat="0" applyFill="0" applyAlignment="0" applyProtection="0"/>
    <xf numFmtId="0" fontId="29" fillId="0" borderId="37" applyNumberFormat="0" applyFill="0" applyAlignment="0" applyProtection="0"/>
    <xf numFmtId="0" fontId="30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39" applyNumberFormat="0" applyFill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2" fillId="33" borderId="34" applyNumberFormat="0" applyFont="0" applyAlignment="0" applyProtection="0"/>
    <xf numFmtId="0" fontId="12" fillId="33" borderId="34" applyNumberFormat="0" applyFont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1" fillId="0" borderId="0"/>
    <xf numFmtId="0" fontId="52" fillId="0" borderId="0"/>
    <xf numFmtId="0" fontId="53" fillId="0" borderId="0">
      <alignment vertical="top"/>
    </xf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55" fillId="0" borderId="0"/>
    <xf numFmtId="0" fontId="1" fillId="0" borderId="0"/>
    <xf numFmtId="0" fontId="60" fillId="0" borderId="0"/>
  </cellStyleXfs>
  <cellXfs count="285">
    <xf numFmtId="0" fontId="0" fillId="0" borderId="0" xfId="0"/>
    <xf numFmtId="43" fontId="32" fillId="0" borderId="0" xfId="82" applyFont="1" applyFill="1" applyAlignment="1">
      <alignment vertical="center"/>
    </xf>
    <xf numFmtId="0" fontId="38" fillId="0" borderId="0" xfId="0" applyFont="1"/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7" fillId="36" borderId="8" xfId="39" applyFont="1" applyFill="1" applyBorder="1" applyAlignment="1">
      <alignment horizontal="left" vertical="center" wrapText="1"/>
    </xf>
    <xf numFmtId="0" fontId="37" fillId="36" borderId="2" xfId="39" applyFont="1" applyFill="1" applyBorder="1" applyAlignment="1">
      <alignment horizontal="center" vertical="center" wrapText="1"/>
    </xf>
    <xf numFmtId="10" fontId="37" fillId="37" borderId="8" xfId="64" applyNumberFormat="1" applyFont="1" applyFill="1" applyBorder="1" applyAlignment="1">
      <alignment vertical="center"/>
    </xf>
    <xf numFmtId="43" fontId="33" fillId="37" borderId="8" xfId="82" applyFont="1" applyFill="1" applyBorder="1" applyAlignment="1">
      <alignment vertical="center"/>
    </xf>
    <xf numFmtId="0" fontId="33" fillId="37" borderId="8" xfId="0" applyFont="1" applyFill="1" applyBorder="1" applyAlignment="1">
      <alignment vertical="center"/>
    </xf>
    <xf numFmtId="10" fontId="37" fillId="37" borderId="9" xfId="0" applyNumberFormat="1" applyFont="1" applyFill="1" applyBorder="1" applyAlignment="1">
      <alignment vertical="center"/>
    </xf>
    <xf numFmtId="43" fontId="37" fillId="37" borderId="9" xfId="82" applyFont="1" applyFill="1" applyBorder="1" applyAlignment="1">
      <alignment vertical="center"/>
    </xf>
    <xf numFmtId="0" fontId="37" fillId="37" borderId="9" xfId="0" applyFont="1" applyFill="1" applyBorder="1" applyAlignment="1">
      <alignment vertical="center"/>
    </xf>
    <xf numFmtId="43" fontId="37" fillId="37" borderId="8" xfId="82" applyFont="1" applyFill="1" applyBorder="1" applyAlignment="1">
      <alignment vertical="center"/>
    </xf>
    <xf numFmtId="0" fontId="11" fillId="0" borderId="0" xfId="0" applyFont="1"/>
    <xf numFmtId="0" fontId="36" fillId="0" borderId="0" xfId="41" applyFont="1"/>
    <xf numFmtId="10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/>
    <xf numFmtId="43" fontId="0" fillId="0" borderId="0" xfId="0" applyNumberFormat="1"/>
    <xf numFmtId="0" fontId="1" fillId="0" borderId="0" xfId="0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0" fontId="1" fillId="0" borderId="0" xfId="49"/>
    <xf numFmtId="0" fontId="9" fillId="0" borderId="0" xfId="49" applyFont="1" applyAlignment="1">
      <alignment horizontal="left" vertical="center"/>
    </xf>
    <xf numFmtId="49" fontId="47" fillId="0" borderId="0" xfId="49" applyNumberFormat="1" applyFont="1" applyAlignment="1">
      <alignment horizontal="left" vertical="justify"/>
    </xf>
    <xf numFmtId="49" fontId="47" fillId="0" borderId="0" xfId="49" applyNumberFormat="1" applyFont="1" applyAlignment="1">
      <alignment horizontal="center" vertical="justify"/>
    </xf>
    <xf numFmtId="0" fontId="47" fillId="0" borderId="2" xfId="49" applyFont="1" applyBorder="1" applyAlignment="1">
      <alignment horizontal="center"/>
    </xf>
    <xf numFmtId="10" fontId="47" fillId="0" borderId="2" xfId="168" applyNumberFormat="1" applyFont="1" applyFill="1" applyBorder="1" applyAlignment="1">
      <alignment horizontal="center"/>
    </xf>
    <xf numFmtId="0" fontId="47" fillId="0" borderId="2" xfId="49" applyFont="1" applyBorder="1"/>
    <xf numFmtId="10" fontId="47" fillId="0" borderId="2" xfId="168" applyNumberFormat="1" applyFont="1" applyFill="1" applyBorder="1"/>
    <xf numFmtId="0" fontId="48" fillId="0" borderId="2" xfId="49" applyFont="1" applyBorder="1"/>
    <xf numFmtId="10" fontId="47" fillId="0" borderId="2" xfId="65" applyNumberFormat="1" applyFont="1" applyFill="1" applyBorder="1"/>
    <xf numFmtId="10" fontId="48" fillId="0" borderId="2" xfId="65" applyNumberFormat="1" applyFont="1" applyFill="1" applyBorder="1"/>
    <xf numFmtId="0" fontId="47" fillId="0" borderId="2" xfId="49" applyFont="1" applyBorder="1" applyAlignment="1">
      <alignment horizontal="right"/>
    </xf>
    <xf numFmtId="10" fontId="48" fillId="0" borderId="2" xfId="168" applyNumberFormat="1" applyFont="1" applyFill="1" applyBorder="1"/>
    <xf numFmtId="0" fontId="49" fillId="0" borderId="2" xfId="49" applyFont="1" applyBorder="1"/>
    <xf numFmtId="0" fontId="48" fillId="0" borderId="8" xfId="49" applyFont="1" applyBorder="1"/>
    <xf numFmtId="0" fontId="47" fillId="0" borderId="8" xfId="49" applyFont="1" applyBorder="1" applyAlignment="1">
      <alignment horizontal="right"/>
    </xf>
    <xf numFmtId="0" fontId="47" fillId="0" borderId="1" xfId="49" applyFont="1" applyBorder="1" applyAlignment="1">
      <alignment horizontal="right"/>
    </xf>
    <xf numFmtId="0" fontId="48" fillId="0" borderId="0" xfId="49" applyFont="1"/>
    <xf numFmtId="0" fontId="6" fillId="0" borderId="0" xfId="49" applyFont="1" applyAlignment="1">
      <alignment horizontal="left" vertical="center" wrapText="1"/>
    </xf>
    <xf numFmtId="0" fontId="47" fillId="35" borderId="2" xfId="49" applyFont="1" applyFill="1" applyBorder="1" applyAlignment="1">
      <alignment vertical="center"/>
    </xf>
    <xf numFmtId="0" fontId="47" fillId="35" borderId="2" xfId="49" applyFont="1" applyFill="1" applyBorder="1" applyAlignment="1">
      <alignment horizontal="center" vertical="center"/>
    </xf>
    <xf numFmtId="0" fontId="48" fillId="0" borderId="2" xfId="49" applyFont="1" applyBorder="1" applyAlignment="1">
      <alignment vertical="center"/>
    </xf>
    <xf numFmtId="43" fontId="47" fillId="35" borderId="2" xfId="49" applyNumberFormat="1" applyFont="1" applyFill="1" applyBorder="1" applyAlignment="1">
      <alignment vertical="center"/>
    </xf>
    <xf numFmtId="10" fontId="47" fillId="35" borderId="2" xfId="65" applyNumberFormat="1" applyFont="1" applyFill="1" applyBorder="1" applyAlignment="1">
      <alignment vertical="center"/>
    </xf>
    <xf numFmtId="0" fontId="47" fillId="0" borderId="6" xfId="49" applyFont="1" applyBorder="1" applyAlignment="1">
      <alignment vertical="center"/>
    </xf>
    <xf numFmtId="0" fontId="47" fillId="0" borderId="11" xfId="49" applyFont="1" applyBorder="1" applyAlignment="1">
      <alignment vertical="center"/>
    </xf>
    <xf numFmtId="0" fontId="47" fillId="0" borderId="7" xfId="49" applyFont="1" applyBorder="1" applyAlignment="1">
      <alignment vertical="center"/>
    </xf>
    <xf numFmtId="10" fontId="48" fillId="0" borderId="2" xfId="49" applyNumberFormat="1" applyFont="1" applyBorder="1" applyAlignment="1">
      <alignment vertical="center"/>
    </xf>
    <xf numFmtId="0" fontId="48" fillId="0" borderId="2" xfId="49" applyFont="1" applyBorder="1" applyAlignment="1">
      <alignment horizontal="center" vertical="center"/>
    </xf>
    <xf numFmtId="0" fontId="1" fillId="0" borderId="0" xfId="49" applyAlignment="1">
      <alignment horizontal="center"/>
    </xf>
    <xf numFmtId="0" fontId="48" fillId="0" borderId="21" xfId="49" applyFont="1" applyBorder="1"/>
    <xf numFmtId="0" fontId="48" fillId="0" borderId="17" xfId="49" applyFont="1" applyBorder="1"/>
    <xf numFmtId="10" fontId="48" fillId="0" borderId="12" xfId="168" applyNumberFormat="1" applyFont="1" applyFill="1" applyBorder="1"/>
    <xf numFmtId="0" fontId="6" fillId="0" borderId="17" xfId="49" applyFont="1" applyBorder="1" applyAlignment="1">
      <alignment horizontal="left" vertical="center" wrapText="1"/>
    </xf>
    <xf numFmtId="0" fontId="6" fillId="0" borderId="12" xfId="49" applyFont="1" applyBorder="1" applyAlignment="1">
      <alignment horizontal="left" vertical="center" wrapText="1"/>
    </xf>
    <xf numFmtId="0" fontId="47" fillId="0" borderId="17" xfId="49" applyFont="1" applyBorder="1" applyAlignment="1">
      <alignment vertical="center"/>
    </xf>
    <xf numFmtId="0" fontId="48" fillId="0" borderId="0" xfId="49" applyFont="1" applyAlignment="1">
      <alignment vertical="center"/>
    </xf>
    <xf numFmtId="0" fontId="48" fillId="0" borderId="12" xfId="49" applyFont="1" applyBorder="1" applyAlignment="1">
      <alignment vertical="center"/>
    </xf>
    <xf numFmtId="43" fontId="1" fillId="0" borderId="0" xfId="49" applyNumberFormat="1"/>
    <xf numFmtId="10" fontId="1" fillId="0" borderId="0" xfId="64" applyNumberFormat="1" applyFont="1"/>
    <xf numFmtId="43" fontId="32" fillId="0" borderId="0" xfId="0" applyNumberFormat="1" applyFont="1" applyAlignment="1">
      <alignment vertical="center"/>
    </xf>
    <xf numFmtId="171" fontId="1" fillId="0" borderId="0" xfId="49" applyNumberFormat="1"/>
    <xf numFmtId="43" fontId="1" fillId="0" borderId="0" xfId="82" applyFont="1"/>
    <xf numFmtId="43" fontId="1" fillId="0" borderId="0" xfId="64" applyNumberFormat="1" applyFont="1"/>
    <xf numFmtId="172" fontId="1" fillId="0" borderId="0" xfId="49" applyNumberFormat="1"/>
    <xf numFmtId="173" fontId="1" fillId="0" borderId="0" xfId="49" applyNumberFormat="1"/>
    <xf numFmtId="4" fontId="1" fillId="0" borderId="12" xfId="49" applyNumberFormat="1" applyBorder="1"/>
    <xf numFmtId="0" fontId="9" fillId="0" borderId="55" xfId="49" applyFont="1" applyBorder="1"/>
    <xf numFmtId="43" fontId="1" fillId="0" borderId="12" xfId="49" applyNumberFormat="1" applyBorder="1"/>
    <xf numFmtId="10" fontId="9" fillId="0" borderId="10" xfId="49" applyNumberFormat="1" applyFont="1" applyBorder="1"/>
    <xf numFmtId="0" fontId="1" fillId="0" borderId="26" xfId="49" applyBorder="1"/>
    <xf numFmtId="0" fontId="1" fillId="0" borderId="19" xfId="49" applyBorder="1"/>
    <xf numFmtId="165" fontId="37" fillId="36" borderId="0" xfId="82" applyNumberFormat="1" applyFont="1" applyFill="1" applyBorder="1" applyAlignment="1">
      <alignment horizontal="left" vertical="center" wrapText="1"/>
    </xf>
    <xf numFmtId="0" fontId="9" fillId="0" borderId="24" xfId="49" applyFont="1" applyBorder="1"/>
    <xf numFmtId="0" fontId="1" fillId="0" borderId="23" xfId="49" applyBorder="1"/>
    <xf numFmtId="0" fontId="1" fillId="0" borderId="17" xfId="49" applyBorder="1"/>
    <xf numFmtId="0" fontId="1" fillId="0" borderId="55" xfId="49" applyBorder="1"/>
    <xf numFmtId="165" fontId="33" fillId="36" borderId="0" xfId="82" applyNumberFormat="1" applyFont="1" applyFill="1" applyBorder="1" applyAlignment="1">
      <alignment horizontal="left" vertical="center" wrapText="1"/>
    </xf>
    <xf numFmtId="44" fontId="1" fillId="0" borderId="19" xfId="32" applyFont="1" applyBorder="1"/>
    <xf numFmtId="0" fontId="1" fillId="0" borderId="24" xfId="49" applyBorder="1"/>
    <xf numFmtId="0" fontId="1" fillId="0" borderId="10" xfId="49" applyBorder="1"/>
    <xf numFmtId="43" fontId="1" fillId="0" borderId="12" xfId="82" applyFont="1" applyBorder="1"/>
    <xf numFmtId="0" fontId="43" fillId="34" borderId="17" xfId="0" applyFont="1" applyFill="1" applyBorder="1" applyAlignment="1">
      <alignment horizontal="center" vertical="center"/>
    </xf>
    <xf numFmtId="0" fontId="43" fillId="34" borderId="12" xfId="0" applyFont="1" applyFill="1" applyBorder="1" applyAlignment="1">
      <alignment horizontal="center" vertical="center"/>
    </xf>
    <xf numFmtId="0" fontId="44" fillId="34" borderId="17" xfId="0" applyFont="1" applyFill="1" applyBorder="1" applyAlignment="1">
      <alignment vertical="center"/>
    </xf>
    <xf numFmtId="0" fontId="44" fillId="34" borderId="0" xfId="0" applyFont="1" applyFill="1" applyAlignment="1">
      <alignment vertical="center"/>
    </xf>
    <xf numFmtId="0" fontId="40" fillId="34" borderId="0" xfId="41" applyFont="1" applyFill="1"/>
    <xf numFmtId="0" fontId="40" fillId="34" borderId="12" xfId="41" applyFont="1" applyFill="1" applyBorder="1" applyAlignment="1">
      <alignment horizontal="center"/>
    </xf>
    <xf numFmtId="0" fontId="42" fillId="34" borderId="6" xfId="0" applyFont="1" applyFill="1" applyBorder="1" applyAlignment="1">
      <alignment vertical="center"/>
    </xf>
    <xf numFmtId="0" fontId="40" fillId="34" borderId="11" xfId="0" applyFont="1" applyFill="1" applyBorder="1" applyAlignment="1">
      <alignment vertical="center"/>
    </xf>
    <xf numFmtId="0" fontId="42" fillId="34" borderId="11" xfId="0" applyFont="1" applyFill="1" applyBorder="1"/>
    <xf numFmtId="9" fontId="44" fillId="34" borderId="2" xfId="64" applyFont="1" applyFill="1" applyBorder="1" applyAlignment="1">
      <alignment horizontal="center" vertical="center"/>
    </xf>
    <xf numFmtId="0" fontId="34" fillId="34" borderId="6" xfId="0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/>
    </xf>
    <xf numFmtId="10" fontId="42" fillId="34" borderId="2" xfId="64" applyNumberFormat="1" applyFont="1" applyFill="1" applyBorder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42" fillId="34" borderId="6" xfId="0" applyFont="1" applyFill="1" applyBorder="1" applyAlignment="1">
      <alignment horizontal="center" vertical="center"/>
    </xf>
    <xf numFmtId="0" fontId="42" fillId="34" borderId="17" xfId="0" applyFont="1" applyFill="1" applyBorder="1" applyAlignment="1">
      <alignment horizontal="center" vertical="center"/>
    </xf>
    <xf numFmtId="0" fontId="42" fillId="34" borderId="0" xfId="0" applyFont="1" applyFill="1" applyAlignment="1">
      <alignment vertical="center"/>
    </xf>
    <xf numFmtId="0" fontId="42" fillId="34" borderId="0" xfId="0" applyFont="1" applyFill="1"/>
    <xf numFmtId="9" fontId="42" fillId="34" borderId="12" xfId="64" applyFont="1" applyFill="1" applyBorder="1" applyAlignment="1">
      <alignment horizontal="center" vertical="center"/>
    </xf>
    <xf numFmtId="0" fontId="44" fillId="34" borderId="11" xfId="0" applyFont="1" applyFill="1" applyBorder="1" applyAlignment="1">
      <alignment horizontal="left" vertical="center" wrapText="1"/>
    </xf>
    <xf numFmtId="0" fontId="42" fillId="34" borderId="17" xfId="0" applyFont="1" applyFill="1" applyBorder="1" applyAlignment="1">
      <alignment vertical="center"/>
    </xf>
    <xf numFmtId="0" fontId="42" fillId="34" borderId="21" xfId="0" applyFont="1" applyFill="1" applyBorder="1" applyAlignment="1">
      <alignment vertical="center"/>
    </xf>
    <xf numFmtId="0" fontId="40" fillId="34" borderId="1" xfId="0" applyFont="1" applyFill="1" applyBorder="1" applyAlignment="1">
      <alignment horizontal="left" vertical="center"/>
    </xf>
    <xf numFmtId="0" fontId="42" fillId="34" borderId="1" xfId="0" applyFont="1" applyFill="1" applyBorder="1"/>
    <xf numFmtId="0" fontId="0" fillId="34" borderId="0" xfId="0" applyFill="1"/>
    <xf numFmtId="43" fontId="0" fillId="34" borderId="0" xfId="0" applyNumberFormat="1" applyFill="1"/>
    <xf numFmtId="0" fontId="33" fillId="34" borderId="2" xfId="39" applyFont="1" applyFill="1" applyBorder="1" applyAlignment="1">
      <alignment horizontal="center" vertical="center" wrapText="1"/>
    </xf>
    <xf numFmtId="0" fontId="33" fillId="34" borderId="11" xfId="39" applyFont="1" applyFill="1" applyBorder="1" applyAlignment="1">
      <alignment horizontal="center" vertical="center"/>
    </xf>
    <xf numFmtId="0" fontId="37" fillId="34" borderId="8" xfId="39" applyFont="1" applyFill="1" applyBorder="1" applyAlignment="1">
      <alignment horizontal="left" vertical="center" wrapText="1"/>
    </xf>
    <xf numFmtId="0" fontId="33" fillId="34" borderId="10" xfId="39" applyFont="1" applyFill="1" applyBorder="1" applyAlignment="1">
      <alignment horizontal="center" vertical="center"/>
    </xf>
    <xf numFmtId="4" fontId="37" fillId="34" borderId="2" xfId="39" applyNumberFormat="1" applyFont="1" applyFill="1" applyBorder="1" applyAlignment="1">
      <alignment horizontal="left" vertical="center" wrapText="1"/>
    </xf>
    <xf numFmtId="4" fontId="37" fillId="34" borderId="10" xfId="39" applyNumberFormat="1" applyFont="1" applyFill="1" applyBorder="1" applyAlignment="1">
      <alignment vertical="center"/>
    </xf>
    <xf numFmtId="4" fontId="33" fillId="34" borderId="10" xfId="39" applyNumberFormat="1" applyFont="1" applyFill="1" applyBorder="1" applyAlignment="1">
      <alignment vertical="center"/>
    </xf>
    <xf numFmtId="4" fontId="33" fillId="34" borderId="12" xfId="39" applyNumberFormat="1" applyFont="1" applyFill="1" applyBorder="1" applyAlignment="1">
      <alignment vertical="center"/>
    </xf>
    <xf numFmtId="166" fontId="37" fillId="34" borderId="2" xfId="39" applyNumberFormat="1" applyFont="1" applyFill="1" applyBorder="1" applyAlignment="1">
      <alignment horizontal="left" vertical="center" wrapText="1"/>
    </xf>
    <xf numFmtId="166" fontId="37" fillId="34" borderId="10" xfId="39" applyNumberFormat="1" applyFont="1" applyFill="1" applyBorder="1" applyAlignment="1">
      <alignment horizontal="left" vertical="center"/>
    </xf>
    <xf numFmtId="166" fontId="37" fillId="34" borderId="2" xfId="39" applyNumberFormat="1" applyFont="1" applyFill="1" applyBorder="1" applyAlignment="1">
      <alignment vertical="center" wrapText="1"/>
    </xf>
    <xf numFmtId="166" fontId="37" fillId="34" borderId="19" xfId="39" applyNumberFormat="1" applyFont="1" applyFill="1" applyBorder="1" applyAlignment="1">
      <alignment vertical="center"/>
    </xf>
    <xf numFmtId="43" fontId="37" fillId="34" borderId="10" xfId="82" applyFont="1" applyFill="1" applyBorder="1" applyAlignment="1">
      <alignment vertical="center"/>
    </xf>
    <xf numFmtId="0" fontId="33" fillId="34" borderId="6" xfId="39" applyFont="1" applyFill="1" applyBorder="1" applyAlignment="1">
      <alignment horizontal="center" vertical="center"/>
    </xf>
    <xf numFmtId="0" fontId="37" fillId="34" borderId="7" xfId="39" applyFont="1" applyFill="1" applyBorder="1" applyAlignment="1">
      <alignment horizontal="center" vertical="center"/>
    </xf>
    <xf numFmtId="0" fontId="37" fillId="34" borderId="2" xfId="39" applyFont="1" applyFill="1" applyBorder="1" applyAlignment="1">
      <alignment horizontal="center" vertical="center"/>
    </xf>
    <xf numFmtId="10" fontId="41" fillId="34" borderId="2" xfId="67" applyNumberFormat="1" applyFont="1" applyFill="1" applyBorder="1" applyAlignment="1">
      <alignment vertical="center"/>
    </xf>
    <xf numFmtId="43" fontId="33" fillId="34" borderId="2" xfId="82" applyFont="1" applyFill="1" applyBorder="1" applyAlignment="1">
      <alignment vertical="center"/>
    </xf>
    <xf numFmtId="10" fontId="41" fillId="34" borderId="8" xfId="67" applyNumberFormat="1" applyFont="1" applyFill="1" applyBorder="1" applyAlignment="1">
      <alignment vertical="center"/>
    </xf>
    <xf numFmtId="43" fontId="33" fillId="34" borderId="8" xfId="82" applyFont="1" applyFill="1" applyBorder="1" applyAlignment="1">
      <alignment vertical="center"/>
    </xf>
    <xf numFmtId="9" fontId="33" fillId="34" borderId="3" xfId="62" applyNumberFormat="1" applyFont="1" applyFill="1" applyBorder="1" applyAlignment="1">
      <alignment horizontal="center" vertical="center"/>
    </xf>
    <xf numFmtId="43" fontId="33" fillId="34" borderId="3" xfId="82" applyFont="1" applyFill="1" applyBorder="1" applyAlignment="1">
      <alignment horizontal="center" vertical="center"/>
    </xf>
    <xf numFmtId="0" fontId="6" fillId="34" borderId="0" xfId="49" applyFont="1" applyFill="1" applyAlignment="1">
      <alignment horizontal="left" vertical="center" wrapText="1"/>
    </xf>
    <xf numFmtId="0" fontId="6" fillId="34" borderId="0" xfId="49" applyFont="1" applyFill="1" applyAlignment="1">
      <alignment horizontal="left" vertical="center"/>
    </xf>
    <xf numFmtId="0" fontId="6" fillId="34" borderId="0" xfId="49" applyFont="1" applyFill="1" applyAlignment="1">
      <alignment horizontal="center" vertical="center"/>
    </xf>
    <xf numFmtId="0" fontId="5" fillId="34" borderId="0" xfId="49" applyFont="1" applyFill="1" applyAlignment="1">
      <alignment vertical="center"/>
    </xf>
    <xf numFmtId="9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/>
    </xf>
    <xf numFmtId="9" fontId="35" fillId="0" borderId="0" xfId="41" applyNumberFormat="1" applyFont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center" vertical="center" wrapText="1"/>
    </xf>
    <xf numFmtId="169" fontId="57" fillId="0" borderId="9" xfId="0" applyNumberFormat="1" applyFont="1" applyBorder="1" applyAlignment="1">
      <alignment horizontal="center" vertical="center" wrapText="1"/>
    </xf>
    <xf numFmtId="0" fontId="32" fillId="0" borderId="0" xfId="0" applyFont="1"/>
    <xf numFmtId="164" fontId="57" fillId="0" borderId="43" xfId="0" applyNumberFormat="1" applyFont="1" applyBorder="1" applyAlignment="1">
      <alignment horizontal="center" vertical="center" wrapText="1"/>
    </xf>
    <xf numFmtId="4" fontId="33" fillId="0" borderId="15" xfId="0" applyNumberFormat="1" applyFont="1" applyBorder="1" applyAlignment="1">
      <alignment horizontal="right"/>
    </xf>
    <xf numFmtId="13" fontId="33" fillId="0" borderId="14" xfId="0" applyNumberFormat="1" applyFont="1" applyBorder="1" applyAlignment="1">
      <alignment horizontal="right"/>
    </xf>
    <xf numFmtId="0" fontId="58" fillId="39" borderId="41" xfId="0" applyFont="1" applyFill="1" applyBorder="1" applyAlignment="1">
      <alignment horizontal="center" vertical="center" wrapText="1"/>
    </xf>
    <xf numFmtId="0" fontId="58" fillId="39" borderId="52" xfId="0" applyFont="1" applyFill="1" applyBorder="1" applyAlignment="1">
      <alignment horizontal="center" vertical="center" wrapText="1"/>
    </xf>
    <xf numFmtId="169" fontId="58" fillId="39" borderId="52" xfId="0" applyNumberFormat="1" applyFont="1" applyFill="1" applyBorder="1" applyAlignment="1">
      <alignment horizontal="center" vertical="center" wrapText="1"/>
    </xf>
    <xf numFmtId="0" fontId="59" fillId="40" borderId="43" xfId="0" applyFont="1" applyFill="1" applyBorder="1" applyAlignment="1">
      <alignment horizontal="center" vertical="center" wrapText="1"/>
    </xf>
    <xf numFmtId="0" fontId="59" fillId="40" borderId="6" xfId="0" applyFont="1" applyFill="1" applyBorder="1" applyAlignment="1">
      <alignment horizontal="left" vertical="center"/>
    </xf>
    <xf numFmtId="0" fontId="57" fillId="40" borderId="11" xfId="0" applyFont="1" applyFill="1" applyBorder="1" applyAlignment="1">
      <alignment horizontal="left" vertical="center" wrapText="1"/>
    </xf>
    <xf numFmtId="165" fontId="57" fillId="40" borderId="11" xfId="0" applyNumberFormat="1" applyFont="1" applyFill="1" applyBorder="1" applyAlignment="1">
      <alignment horizontal="center" vertical="center" wrapText="1"/>
    </xf>
    <xf numFmtId="165" fontId="57" fillId="40" borderId="11" xfId="0" applyNumberFormat="1" applyFont="1" applyFill="1" applyBorder="1" applyAlignment="1">
      <alignment horizontal="left" vertical="center" wrapText="1"/>
    </xf>
    <xf numFmtId="4" fontId="59" fillId="40" borderId="13" xfId="0" applyNumberFormat="1" applyFont="1" applyFill="1" applyBorder="1" applyAlignment="1">
      <alignment vertical="center" wrapText="1"/>
    </xf>
    <xf numFmtId="0" fontId="57" fillId="0" borderId="45" xfId="0" applyFont="1" applyBorder="1" applyAlignment="1">
      <alignment vertical="center"/>
    </xf>
    <xf numFmtId="0" fontId="57" fillId="0" borderId="0" xfId="0" applyFont="1" applyAlignment="1">
      <alignment vertical="center"/>
    </xf>
    <xf numFmtId="165" fontId="57" fillId="0" borderId="0" xfId="0" applyNumberFormat="1" applyFont="1" applyAlignment="1">
      <alignment vertical="center"/>
    </xf>
    <xf numFmtId="4" fontId="57" fillId="0" borderId="46" xfId="0" applyNumberFormat="1" applyFont="1" applyBorder="1" applyAlignment="1">
      <alignment vertical="center"/>
    </xf>
    <xf numFmtId="0" fontId="58" fillId="40" borderId="40" xfId="0" applyFont="1" applyFill="1" applyBorder="1" applyAlignment="1">
      <alignment horizontal="center" vertical="center" wrapText="1"/>
    </xf>
    <xf numFmtId="0" fontId="58" fillId="40" borderId="47" xfId="0" applyFont="1" applyFill="1" applyBorder="1" applyAlignment="1">
      <alignment horizontal="left" vertical="center" wrapText="1"/>
    </xf>
    <xf numFmtId="0" fontId="56" fillId="40" borderId="47" xfId="0" applyFont="1" applyFill="1" applyBorder="1" applyAlignment="1">
      <alignment horizontal="left" vertical="center" wrapText="1"/>
    </xf>
    <xf numFmtId="169" fontId="56" fillId="40" borderId="47" xfId="0" applyNumberFormat="1" applyFont="1" applyFill="1" applyBorder="1" applyAlignment="1">
      <alignment horizontal="center" vertical="center" wrapText="1"/>
    </xf>
    <xf numFmtId="169" fontId="59" fillId="40" borderId="47" xfId="0" applyNumberFormat="1" applyFont="1" applyFill="1" applyBorder="1" applyAlignment="1">
      <alignment horizontal="right" vertical="center"/>
    </xf>
    <xf numFmtId="4" fontId="59" fillId="40" borderId="48" xfId="0" applyNumberFormat="1" applyFont="1" applyFill="1" applyBorder="1" applyAlignment="1">
      <alignment vertical="center" wrapText="1"/>
    </xf>
    <xf numFmtId="0" fontId="58" fillId="40" borderId="50" xfId="0" applyFont="1" applyFill="1" applyBorder="1" applyAlignment="1">
      <alignment horizontal="center" vertical="center" wrapText="1"/>
    </xf>
    <xf numFmtId="0" fontId="58" fillId="40" borderId="49" xfId="0" applyFont="1" applyFill="1" applyBorder="1" applyAlignment="1">
      <alignment horizontal="left" vertical="center" wrapText="1"/>
    </xf>
    <xf numFmtId="0" fontId="56" fillId="40" borderId="49" xfId="0" applyFont="1" applyFill="1" applyBorder="1" applyAlignment="1">
      <alignment horizontal="left" vertical="center" wrapText="1"/>
    </xf>
    <xf numFmtId="169" fontId="56" fillId="40" borderId="49" xfId="0" applyNumberFormat="1" applyFont="1" applyFill="1" applyBorder="1" applyAlignment="1">
      <alignment horizontal="center" vertical="center" wrapText="1"/>
    </xf>
    <xf numFmtId="169" fontId="59" fillId="40" borderId="49" xfId="0" applyNumberFormat="1" applyFont="1" applyFill="1" applyBorder="1" applyAlignment="1">
      <alignment horizontal="right" vertical="center"/>
    </xf>
    <xf numFmtId="10" fontId="59" fillId="40" borderId="51" xfId="64" applyNumberFormat="1" applyFont="1" applyFill="1" applyBorder="1" applyAlignment="1">
      <alignment vertical="center" wrapText="1"/>
    </xf>
    <xf numFmtId="0" fontId="58" fillId="40" borderId="57" xfId="0" applyFont="1" applyFill="1" applyBorder="1" applyAlignment="1">
      <alignment horizontal="center" vertical="center" wrapText="1"/>
    </xf>
    <xf numFmtId="0" fontId="58" fillId="40" borderId="1" xfId="0" applyFont="1" applyFill="1" applyBorder="1" applyAlignment="1">
      <alignment horizontal="left" vertical="center" wrapText="1"/>
    </xf>
    <xf numFmtId="0" fontId="56" fillId="40" borderId="1" xfId="0" applyFont="1" applyFill="1" applyBorder="1" applyAlignment="1">
      <alignment horizontal="left" vertical="center" wrapText="1"/>
    </xf>
    <xf numFmtId="169" fontId="56" fillId="40" borderId="1" xfId="0" applyNumberFormat="1" applyFont="1" applyFill="1" applyBorder="1" applyAlignment="1">
      <alignment horizontal="center" vertical="center" wrapText="1"/>
    </xf>
    <xf numFmtId="169" fontId="59" fillId="40" borderId="1" xfId="0" applyNumberFormat="1" applyFont="1" applyFill="1" applyBorder="1" applyAlignment="1">
      <alignment horizontal="right" vertical="center"/>
    </xf>
    <xf numFmtId="4" fontId="59" fillId="40" borderId="58" xfId="0" applyNumberFormat="1" applyFont="1" applyFill="1" applyBorder="1" applyAlignment="1">
      <alignment vertical="center" wrapText="1"/>
    </xf>
    <xf numFmtId="10" fontId="1" fillId="0" borderId="12" xfId="64" applyNumberFormat="1" applyFont="1" applyBorder="1"/>
    <xf numFmtId="0" fontId="57" fillId="0" borderId="9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center" vertical="center" wrapText="1"/>
    </xf>
    <xf numFmtId="0" fontId="57" fillId="34" borderId="2" xfId="0" applyFont="1" applyFill="1" applyBorder="1" applyAlignment="1">
      <alignment horizontal="left" vertical="center" wrapText="1"/>
    </xf>
    <xf numFmtId="0" fontId="57" fillId="34" borderId="2" xfId="0" applyFont="1" applyFill="1" applyBorder="1" applyAlignment="1">
      <alignment horizontal="center" vertical="center" wrapText="1"/>
    </xf>
    <xf numFmtId="14" fontId="37" fillId="0" borderId="14" xfId="0" applyNumberFormat="1" applyFont="1" applyBorder="1" applyAlignment="1">
      <alignment horizontal="right"/>
    </xf>
    <xf numFmtId="4" fontId="58" fillId="39" borderId="53" xfId="0" applyNumberFormat="1" applyFont="1" applyFill="1" applyBorder="1" applyAlignment="1">
      <alignment horizontal="center" vertical="center" wrapText="1"/>
    </xf>
    <xf numFmtId="0" fontId="37" fillId="36" borderId="6" xfId="39" applyFont="1" applyFill="1" applyBorder="1" applyAlignment="1">
      <alignment horizontal="left" vertical="center" wrapText="1"/>
    </xf>
    <xf numFmtId="0" fontId="37" fillId="36" borderId="7" xfId="39" applyFont="1" applyFill="1" applyBorder="1" applyAlignment="1">
      <alignment horizontal="left" vertical="center"/>
    </xf>
    <xf numFmtId="1" fontId="37" fillId="36" borderId="60" xfId="39" applyNumberFormat="1" applyFont="1" applyFill="1" applyBorder="1" applyAlignment="1">
      <alignment horizontal="center" vertical="center" wrapText="1"/>
    </xf>
    <xf numFmtId="1" fontId="37" fillId="36" borderId="61" xfId="39" applyNumberFormat="1" applyFont="1" applyFill="1" applyBorder="1" applyAlignment="1">
      <alignment horizontal="center" vertical="center" wrapText="1"/>
    </xf>
    <xf numFmtId="1" fontId="33" fillId="34" borderId="60" xfId="39" applyNumberFormat="1" applyFont="1" applyFill="1" applyBorder="1" applyAlignment="1">
      <alignment horizontal="center" vertical="center" wrapText="1"/>
    </xf>
    <xf numFmtId="0" fontId="33" fillId="34" borderId="13" xfId="39" applyFont="1" applyFill="1" applyBorder="1" applyAlignment="1">
      <alignment horizontal="center" vertical="center"/>
    </xf>
    <xf numFmtId="1" fontId="37" fillId="34" borderId="61" xfId="39" applyNumberFormat="1" applyFont="1" applyFill="1" applyBorder="1" applyAlignment="1">
      <alignment horizontal="center" vertical="center" wrapText="1"/>
    </xf>
    <xf numFmtId="0" fontId="37" fillId="34" borderId="16" xfId="39" applyFont="1" applyFill="1" applyBorder="1" applyAlignment="1">
      <alignment horizontal="center" vertical="center"/>
    </xf>
    <xf numFmtId="1" fontId="37" fillId="34" borderId="60" xfId="39" applyNumberFormat="1" applyFont="1" applyFill="1" applyBorder="1" applyAlignment="1">
      <alignment horizontal="center" vertical="center" wrapText="1"/>
    </xf>
    <xf numFmtId="43" fontId="33" fillId="34" borderId="16" xfId="82" applyFont="1" applyFill="1" applyBorder="1" applyAlignment="1">
      <alignment vertical="center"/>
    </xf>
    <xf numFmtId="43" fontId="33" fillId="34" borderId="62" xfId="82" applyFont="1" applyFill="1" applyBorder="1" applyAlignment="1">
      <alignment vertical="center"/>
    </xf>
    <xf numFmtId="43" fontId="33" fillId="34" borderId="64" xfId="82" applyFont="1" applyFill="1" applyBorder="1" applyAlignment="1">
      <alignment horizontal="center" vertical="center"/>
    </xf>
    <xf numFmtId="0" fontId="33" fillId="37" borderId="62" xfId="0" applyFont="1" applyFill="1" applyBorder="1" applyAlignment="1">
      <alignment vertical="center"/>
    </xf>
    <xf numFmtId="0" fontId="37" fillId="37" borderId="54" xfId="0" applyFont="1" applyFill="1" applyBorder="1" applyAlignment="1">
      <alignment vertical="center"/>
    </xf>
    <xf numFmtId="43" fontId="37" fillId="37" borderId="62" xfId="82" applyFont="1" applyFill="1" applyBorder="1" applyAlignment="1">
      <alignment vertical="center"/>
    </xf>
    <xf numFmtId="1" fontId="37" fillId="34" borderId="65" xfId="39" applyNumberFormat="1" applyFont="1" applyFill="1" applyBorder="1" applyAlignment="1">
      <alignment horizontal="center" vertical="center" wrapText="1"/>
    </xf>
    <xf numFmtId="166" fontId="37" fillId="34" borderId="44" xfId="39" applyNumberFormat="1" applyFont="1" applyFill="1" applyBorder="1" applyAlignment="1">
      <alignment vertical="center" wrapText="1"/>
    </xf>
    <xf numFmtId="166" fontId="37" fillId="34" borderId="59" xfId="39" applyNumberFormat="1" applyFont="1" applyFill="1" applyBorder="1" applyAlignment="1">
      <alignment vertical="center"/>
    </xf>
    <xf numFmtId="0" fontId="33" fillId="37" borderId="66" xfId="0" applyFont="1" applyFill="1" applyBorder="1" applyAlignment="1">
      <alignment vertical="center"/>
    </xf>
    <xf numFmtId="43" fontId="37" fillId="37" borderId="66" xfId="82" applyFont="1" applyFill="1" applyBorder="1" applyAlignment="1">
      <alignment vertical="center"/>
    </xf>
    <xf numFmtId="43" fontId="37" fillId="37" borderId="67" xfId="82" applyFont="1" applyFill="1" applyBorder="1" applyAlignment="1">
      <alignment vertical="center"/>
    </xf>
    <xf numFmtId="0" fontId="25" fillId="0" borderId="0" xfId="0" applyFont="1" applyAlignment="1">
      <alignment vertical="center"/>
    </xf>
    <xf numFmtId="43" fontId="25" fillId="0" borderId="0" xfId="0" applyNumberFormat="1" applyFont="1" applyAlignment="1">
      <alignment vertical="center"/>
    </xf>
    <xf numFmtId="0" fontId="33" fillId="34" borderId="60" xfId="39" applyFont="1" applyFill="1" applyBorder="1" applyAlignment="1">
      <alignment horizontal="center" vertical="center"/>
    </xf>
    <xf numFmtId="0" fontId="37" fillId="34" borderId="43" xfId="39" applyFont="1" applyFill="1" applyBorder="1" applyAlignment="1">
      <alignment horizontal="center" vertical="center"/>
    </xf>
    <xf numFmtId="10" fontId="41" fillId="34" borderId="43" xfId="67" applyNumberFormat="1" applyFont="1" applyFill="1" applyBorder="1" applyAlignment="1">
      <alignment vertical="center"/>
    </xf>
    <xf numFmtId="10" fontId="41" fillId="34" borderId="68" xfId="67" applyNumberFormat="1" applyFont="1" applyFill="1" applyBorder="1" applyAlignment="1">
      <alignment vertical="center"/>
    </xf>
    <xf numFmtId="9" fontId="33" fillId="34" borderId="69" xfId="62" applyNumberFormat="1" applyFont="1" applyFill="1" applyBorder="1" applyAlignment="1">
      <alignment horizontal="center" vertical="center"/>
    </xf>
    <xf numFmtId="10" fontId="37" fillId="37" borderId="68" xfId="64" applyNumberFormat="1" applyFont="1" applyFill="1" applyBorder="1" applyAlignment="1">
      <alignment vertical="center"/>
    </xf>
    <xf numFmtId="10" fontId="37" fillId="37" borderId="70" xfId="0" applyNumberFormat="1" applyFont="1" applyFill="1" applyBorder="1" applyAlignment="1">
      <alignment vertical="center"/>
    </xf>
    <xf numFmtId="0" fontId="33" fillId="37" borderId="68" xfId="0" applyFont="1" applyFill="1" applyBorder="1" applyAlignment="1">
      <alignment vertical="center"/>
    </xf>
    <xf numFmtId="0" fontId="33" fillId="37" borderId="71" xfId="0" applyFont="1" applyFill="1" applyBorder="1" applyAlignment="1">
      <alignment vertical="center"/>
    </xf>
    <xf numFmtId="10" fontId="39" fillId="38" borderId="2" xfId="64" applyNumberFormat="1" applyFont="1" applyFill="1" applyBorder="1" applyAlignment="1">
      <alignment horizontal="center" vertical="center"/>
    </xf>
    <xf numFmtId="10" fontId="43" fillId="38" borderId="22" xfId="64" applyNumberFormat="1" applyFont="1" applyFill="1" applyBorder="1" applyAlignment="1">
      <alignment horizontal="center" vertical="center"/>
    </xf>
    <xf numFmtId="170" fontId="48" fillId="41" borderId="2" xfId="168" applyFont="1" applyFill="1" applyBorder="1" applyAlignment="1">
      <alignment vertical="center"/>
    </xf>
    <xf numFmtId="10" fontId="48" fillId="41" borderId="2" xfId="65" applyNumberFormat="1" applyFont="1" applyFill="1" applyBorder="1" applyAlignment="1">
      <alignment vertical="center"/>
    </xf>
    <xf numFmtId="169" fontId="58" fillId="42" borderId="52" xfId="0" applyNumberFormat="1" applyFont="1" applyFill="1" applyBorder="1" applyAlignment="1">
      <alignment horizontal="center" vertical="center" wrapText="1"/>
    </xf>
    <xf numFmtId="169" fontId="58" fillId="42" borderId="42" xfId="0" applyNumberFormat="1" applyFont="1" applyFill="1" applyBorder="1" applyAlignment="1">
      <alignment horizontal="center" vertical="center" wrapText="1"/>
    </xf>
    <xf numFmtId="169" fontId="58" fillId="42" borderId="53" xfId="0" applyNumberFormat="1" applyFont="1" applyFill="1" applyBorder="1" applyAlignment="1">
      <alignment horizontal="center" vertical="center" wrapText="1"/>
    </xf>
    <xf numFmtId="169" fontId="57" fillId="38" borderId="9" xfId="0" applyNumberFormat="1" applyFont="1" applyFill="1" applyBorder="1" applyAlignment="1">
      <alignment horizontal="center" vertical="center" wrapText="1"/>
    </xf>
    <xf numFmtId="43" fontId="33" fillId="0" borderId="6" xfId="82" applyFont="1" applyFill="1" applyBorder="1" applyAlignment="1">
      <alignment horizontal="right" vertical="center" wrapText="1"/>
    </xf>
    <xf numFmtId="43" fontId="33" fillId="38" borderId="6" xfId="82" applyFont="1" applyFill="1" applyBorder="1" applyAlignment="1">
      <alignment horizontal="right" vertical="center" wrapText="1"/>
    </xf>
    <xf numFmtId="43" fontId="33" fillId="38" borderId="2" xfId="82" applyFont="1" applyFill="1" applyBorder="1" applyAlignment="1">
      <alignment horizontal="right" vertical="center" wrapText="1"/>
    </xf>
    <xf numFmtId="4" fontId="57" fillId="0" borderId="72" xfId="0" applyNumberFormat="1" applyFont="1" applyBorder="1" applyAlignment="1">
      <alignment vertical="center" wrapText="1"/>
    </xf>
    <xf numFmtId="4" fontId="59" fillId="40" borderId="2" xfId="0" applyNumberFormat="1" applyFont="1" applyFill="1" applyBorder="1" applyAlignment="1">
      <alignment vertical="center" wrapText="1"/>
    </xf>
    <xf numFmtId="10" fontId="59" fillId="40" borderId="49" xfId="64" applyNumberFormat="1" applyFont="1" applyFill="1" applyBorder="1" applyAlignment="1">
      <alignment horizontal="right" vertical="center"/>
    </xf>
    <xf numFmtId="10" fontId="48" fillId="38" borderId="2" xfId="49" applyNumberFormat="1" applyFont="1" applyFill="1" applyBorder="1" applyAlignment="1">
      <alignment vertical="center"/>
    </xf>
    <xf numFmtId="10" fontId="47" fillId="38" borderId="30" xfId="168" applyNumberFormat="1" applyFont="1" applyFill="1" applyBorder="1"/>
    <xf numFmtId="10" fontId="47" fillId="38" borderId="2" xfId="168" applyNumberFormat="1" applyFont="1" applyFill="1" applyBorder="1"/>
    <xf numFmtId="10" fontId="47" fillId="38" borderId="2" xfId="65" applyNumberFormat="1" applyFont="1" applyFill="1" applyBorder="1"/>
    <xf numFmtId="0" fontId="45" fillId="0" borderId="20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14" xfId="0" applyFont="1" applyBorder="1" applyAlignment="1">
      <alignment horizontal="center" vertical="center"/>
    </xf>
    <xf numFmtId="0" fontId="45" fillId="0" borderId="25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 vertical="center"/>
    </xf>
    <xf numFmtId="0" fontId="45" fillId="0" borderId="56" xfId="0" applyFont="1" applyBorder="1" applyAlignment="1">
      <alignment horizontal="center" vertical="center"/>
    </xf>
    <xf numFmtId="1" fontId="33" fillId="34" borderId="61" xfId="39" applyNumberFormat="1" applyFont="1" applyFill="1" applyBorder="1" applyAlignment="1">
      <alignment horizontal="center" vertical="center" wrapText="1"/>
    </xf>
    <xf numFmtId="1" fontId="33" fillId="34" borderId="63" xfId="39" applyNumberFormat="1" applyFont="1" applyFill="1" applyBorder="1" applyAlignment="1">
      <alignment horizontal="center" vertical="center" wrapText="1"/>
    </xf>
    <xf numFmtId="4" fontId="33" fillId="34" borderId="8" xfId="39" applyNumberFormat="1" applyFont="1" applyFill="1" applyBorder="1" applyAlignment="1">
      <alignment horizontal="left" vertical="center" wrapText="1" indent="1"/>
    </xf>
    <xf numFmtId="4" fontId="33" fillId="34" borderId="9" xfId="39" applyNumberFormat="1" applyFont="1" applyFill="1" applyBorder="1" applyAlignment="1">
      <alignment horizontal="left" vertical="center" wrapText="1" indent="1"/>
    </xf>
    <xf numFmtId="0" fontId="37" fillId="36" borderId="6" xfId="39" applyFont="1" applyFill="1" applyBorder="1" applyAlignment="1">
      <alignment horizontal="center" vertical="center"/>
    </xf>
    <xf numFmtId="0" fontId="37" fillId="36" borderId="7" xfId="39" applyFont="1" applyFill="1" applyBorder="1" applyAlignment="1">
      <alignment horizontal="center" vertical="center"/>
    </xf>
    <xf numFmtId="0" fontId="37" fillId="36" borderId="13" xfId="39" applyFont="1" applyFill="1" applyBorder="1" applyAlignment="1">
      <alignment horizontal="center" vertical="center"/>
    </xf>
    <xf numFmtId="0" fontId="37" fillId="36" borderId="60" xfId="39" applyFont="1" applyFill="1" applyBorder="1" applyAlignment="1">
      <alignment horizontal="center" vertical="center"/>
    </xf>
    <xf numFmtId="0" fontId="37" fillId="36" borderId="11" xfId="39" applyFont="1" applyFill="1" applyBorder="1" applyAlignment="1">
      <alignment horizontal="center" vertical="center"/>
    </xf>
    <xf numFmtId="0" fontId="61" fillId="34" borderId="20" xfId="0" applyFont="1" applyFill="1" applyBorder="1" applyAlignment="1">
      <alignment horizontal="center"/>
    </xf>
    <xf numFmtId="0" fontId="61" fillId="34" borderId="4" xfId="0" applyFont="1" applyFill="1" applyBorder="1" applyAlignment="1">
      <alignment horizontal="center"/>
    </xf>
    <xf numFmtId="0" fontId="61" fillId="34" borderId="15" xfId="0" applyFont="1" applyFill="1" applyBorder="1" applyAlignment="1">
      <alignment horizontal="center"/>
    </xf>
    <xf numFmtId="0" fontId="61" fillId="34" borderId="55" xfId="0" applyFont="1" applyFill="1" applyBorder="1" applyAlignment="1">
      <alignment horizontal="center"/>
    </xf>
    <xf numFmtId="0" fontId="61" fillId="34" borderId="24" xfId="0" applyFont="1" applyFill="1" applyBorder="1" applyAlignment="1">
      <alignment horizontal="center"/>
    </xf>
    <xf numFmtId="0" fontId="61" fillId="34" borderId="10" xfId="0" applyFont="1" applyFill="1" applyBorder="1" applyAlignment="1">
      <alignment horizontal="center"/>
    </xf>
    <xf numFmtId="0" fontId="62" fillId="34" borderId="25" xfId="39" applyFont="1" applyFill="1" applyBorder="1" applyAlignment="1">
      <alignment horizontal="center" vertical="center"/>
    </xf>
    <xf numFmtId="0" fontId="62" fillId="34" borderId="5" xfId="39" applyFont="1" applyFill="1" applyBorder="1" applyAlignment="1">
      <alignment horizontal="center" vertical="center"/>
    </xf>
    <xf numFmtId="0" fontId="62" fillId="34" borderId="56" xfId="39" applyFont="1" applyFill="1" applyBorder="1" applyAlignment="1">
      <alignment horizontal="center" vertical="center"/>
    </xf>
    <xf numFmtId="0" fontId="7" fillId="0" borderId="17" xfId="49" applyFont="1" applyBorder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7" fillId="0" borderId="12" xfId="49" applyFont="1" applyBorder="1" applyAlignment="1">
      <alignment horizontal="left" vertical="center" wrapText="1"/>
    </xf>
    <xf numFmtId="0" fontId="5" fillId="0" borderId="24" xfId="49" applyFont="1" applyBorder="1" applyAlignment="1">
      <alignment horizontal="left" vertical="center" wrapText="1"/>
    </xf>
    <xf numFmtId="0" fontId="5" fillId="34" borderId="0" xfId="49" applyFont="1" applyFill="1" applyAlignment="1">
      <alignment horizontal="left" vertical="center" wrapText="1"/>
    </xf>
    <xf numFmtId="0" fontId="1" fillId="0" borderId="0" xfId="49" applyAlignment="1">
      <alignment horizontal="center" vertical="center"/>
    </xf>
    <xf numFmtId="0" fontId="46" fillId="0" borderId="0" xfId="49" applyFont="1" applyAlignment="1">
      <alignment horizontal="center" vertical="justify"/>
    </xf>
    <xf numFmtId="0" fontId="50" fillId="34" borderId="0" xfId="49" applyFont="1" applyFill="1" applyAlignment="1">
      <alignment horizontal="center" vertical="center" wrapText="1"/>
    </xf>
    <xf numFmtId="0" fontId="39" fillId="34" borderId="28" xfId="0" applyFont="1" applyFill="1" applyBorder="1" applyAlignment="1">
      <alignment horizontal="center" vertical="center" wrapText="1"/>
    </xf>
    <xf numFmtId="0" fontId="39" fillId="34" borderId="27" xfId="0" applyFont="1" applyFill="1" applyBorder="1" applyAlignment="1">
      <alignment horizontal="center" vertical="center" wrapText="1"/>
    </xf>
    <xf numFmtId="0" fontId="39" fillId="34" borderId="29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4" fillId="34" borderId="11" xfId="0" applyFont="1" applyFill="1" applyBorder="1" applyAlignment="1">
      <alignment horizontal="left" vertical="center" wrapText="1"/>
    </xf>
    <xf numFmtId="0" fontId="34" fillId="34" borderId="7" xfId="0" applyFont="1" applyFill="1" applyBorder="1" applyAlignment="1">
      <alignment horizontal="left" vertical="center" wrapText="1"/>
    </xf>
    <xf numFmtId="0" fontId="40" fillId="34" borderId="17" xfId="0" applyFont="1" applyFill="1" applyBorder="1" applyAlignment="1">
      <alignment horizontal="left" vertical="center" wrapText="1"/>
    </xf>
    <xf numFmtId="0" fontId="40" fillId="34" borderId="0" xfId="0" applyFont="1" applyFill="1" applyAlignment="1">
      <alignment horizontal="left" vertical="center" wrapText="1"/>
    </xf>
    <xf numFmtId="0" fontId="40" fillId="34" borderId="12" xfId="0" applyFont="1" applyFill="1" applyBorder="1" applyAlignment="1">
      <alignment horizontal="left" vertical="center" wrapText="1"/>
    </xf>
    <xf numFmtId="0" fontId="40" fillId="34" borderId="23" xfId="0" applyFont="1" applyFill="1" applyBorder="1" applyAlignment="1">
      <alignment horizontal="left" vertical="center" wrapText="1"/>
    </xf>
    <xf numFmtId="0" fontId="40" fillId="34" borderId="26" xfId="0" applyFont="1" applyFill="1" applyBorder="1" applyAlignment="1">
      <alignment horizontal="left" vertical="center" wrapText="1"/>
    </xf>
    <xf numFmtId="0" fontId="40" fillId="34" borderId="19" xfId="0" applyFont="1" applyFill="1" applyBorder="1" applyAlignment="1">
      <alignment horizontal="left" vertical="center" wrapText="1"/>
    </xf>
    <xf numFmtId="0" fontId="34" fillId="34" borderId="11" xfId="0" applyFont="1" applyFill="1" applyBorder="1" applyAlignment="1">
      <alignment horizontal="left" vertical="center"/>
    </xf>
    <xf numFmtId="0" fontId="34" fillId="34" borderId="7" xfId="0" applyFont="1" applyFill="1" applyBorder="1" applyAlignment="1">
      <alignment horizontal="left" vertical="center"/>
    </xf>
  </cellXfs>
  <cellStyles count="232">
    <cellStyle name="20% - Ênfase1" xfId="1" builtinId="30" customBuiltin="1"/>
    <cellStyle name="20% - Ênfase1 2" xfId="98" xr:uid="{00000000-0005-0000-0000-000001000000}"/>
    <cellStyle name="20% - Ênfase1 3" xfId="99" xr:uid="{00000000-0005-0000-0000-000002000000}"/>
    <cellStyle name="20% - Ênfase2" xfId="2" builtinId="34" customBuiltin="1"/>
    <cellStyle name="20% - Ênfase2 2" xfId="100" xr:uid="{00000000-0005-0000-0000-000004000000}"/>
    <cellStyle name="20% - Ênfase2 3" xfId="101" xr:uid="{00000000-0005-0000-0000-000005000000}"/>
    <cellStyle name="20% - Ênfase3" xfId="3" builtinId="38" customBuiltin="1"/>
    <cellStyle name="20% - Ênfase3 2" xfId="102" xr:uid="{00000000-0005-0000-0000-000007000000}"/>
    <cellStyle name="20% - Ênfase3 3" xfId="103" xr:uid="{00000000-0005-0000-0000-000008000000}"/>
    <cellStyle name="20% - Ênfase4" xfId="4" builtinId="42" customBuiltin="1"/>
    <cellStyle name="20% - Ênfase4 2" xfId="104" xr:uid="{00000000-0005-0000-0000-00000A000000}"/>
    <cellStyle name="20% - Ênfase4 3" xfId="105" xr:uid="{00000000-0005-0000-0000-00000B000000}"/>
    <cellStyle name="20% - Ênfase5" xfId="5" builtinId="46" customBuiltin="1"/>
    <cellStyle name="20% - Ênfase5 2" xfId="106" xr:uid="{00000000-0005-0000-0000-00000D000000}"/>
    <cellStyle name="20% - Ênfase5 3" xfId="107" xr:uid="{00000000-0005-0000-0000-00000E000000}"/>
    <cellStyle name="20% - Ênfase6" xfId="6" builtinId="50" customBuiltin="1"/>
    <cellStyle name="20% - Ênfase6 2" xfId="108" xr:uid="{00000000-0005-0000-0000-000010000000}"/>
    <cellStyle name="20% - Ênfase6 3" xfId="109" xr:uid="{00000000-0005-0000-0000-000011000000}"/>
    <cellStyle name="40% - Ênfase1" xfId="7" builtinId="31" customBuiltin="1"/>
    <cellStyle name="40% - Ênfase1 2" xfId="110" xr:uid="{00000000-0005-0000-0000-000013000000}"/>
    <cellStyle name="40% - Ênfase1 3" xfId="111" xr:uid="{00000000-0005-0000-0000-000014000000}"/>
    <cellStyle name="40% - Ênfase2" xfId="8" builtinId="35" customBuiltin="1"/>
    <cellStyle name="40% - Ênfase2 2" xfId="112" xr:uid="{00000000-0005-0000-0000-000016000000}"/>
    <cellStyle name="40% - Ênfase2 3" xfId="113" xr:uid="{00000000-0005-0000-0000-000017000000}"/>
    <cellStyle name="40% - Ênfase3" xfId="9" builtinId="39" customBuiltin="1"/>
    <cellStyle name="40% - Ênfase3 2" xfId="114" xr:uid="{00000000-0005-0000-0000-000019000000}"/>
    <cellStyle name="40% - Ênfase3 3" xfId="115" xr:uid="{00000000-0005-0000-0000-00001A000000}"/>
    <cellStyle name="40% - Ênfase4" xfId="10" builtinId="43" customBuiltin="1"/>
    <cellStyle name="40% - Ênfase4 2" xfId="116" xr:uid="{00000000-0005-0000-0000-00001C000000}"/>
    <cellStyle name="40% - Ênfase4 3" xfId="117" xr:uid="{00000000-0005-0000-0000-00001D000000}"/>
    <cellStyle name="40% - Ênfase5" xfId="11" builtinId="47" customBuiltin="1"/>
    <cellStyle name="40% - Ênfase5 2" xfId="118" xr:uid="{00000000-0005-0000-0000-00001F000000}"/>
    <cellStyle name="40% - Ênfase5 3" xfId="119" xr:uid="{00000000-0005-0000-0000-000020000000}"/>
    <cellStyle name="40% - Ênfase6" xfId="12" builtinId="51" customBuiltin="1"/>
    <cellStyle name="40% - Ênfase6 2" xfId="120" xr:uid="{00000000-0005-0000-0000-000022000000}"/>
    <cellStyle name="40% - Ênfase6 3" xfId="121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" xfId="32" builtinId="4"/>
    <cellStyle name="Moeda 10" xfId="33" xr:uid="{00000000-0005-0000-0000-000039000000}"/>
    <cellStyle name="Moeda 10 2" xfId="145" xr:uid="{00000000-0005-0000-0000-00003A000000}"/>
    <cellStyle name="Moeda 10 2 2" xfId="174" xr:uid="{00000000-0005-0000-0000-00003B000000}"/>
    <cellStyle name="Moeda 10 3" xfId="173" xr:uid="{00000000-0005-0000-0000-00003C000000}"/>
    <cellStyle name="Moeda 2" xfId="34" xr:uid="{00000000-0005-0000-0000-00003D000000}"/>
    <cellStyle name="Moeda 2 2" xfId="35" xr:uid="{00000000-0005-0000-0000-00003E000000}"/>
    <cellStyle name="Moeda 2 2 2" xfId="147" xr:uid="{00000000-0005-0000-0000-00003F000000}"/>
    <cellStyle name="Moeda 2 2 2 2" xfId="177" xr:uid="{00000000-0005-0000-0000-000040000000}"/>
    <cellStyle name="Moeda 2 2 3" xfId="176" xr:uid="{00000000-0005-0000-0000-000041000000}"/>
    <cellStyle name="Moeda 2 3" xfId="36" xr:uid="{00000000-0005-0000-0000-000042000000}"/>
    <cellStyle name="Moeda 2 3 2" xfId="148" xr:uid="{00000000-0005-0000-0000-000043000000}"/>
    <cellStyle name="Moeda 2 3 2 2" xfId="179" xr:uid="{00000000-0005-0000-0000-000044000000}"/>
    <cellStyle name="Moeda 2 3 3" xfId="178" xr:uid="{00000000-0005-0000-0000-000045000000}"/>
    <cellStyle name="Moeda 2 4" xfId="146" xr:uid="{00000000-0005-0000-0000-000046000000}"/>
    <cellStyle name="Moeda 2 4 2" xfId="180" xr:uid="{00000000-0005-0000-0000-000047000000}"/>
    <cellStyle name="Moeda 2 5" xfId="175" xr:uid="{00000000-0005-0000-0000-000048000000}"/>
    <cellStyle name="Moeda 3" xfId="37" xr:uid="{00000000-0005-0000-0000-000049000000}"/>
    <cellStyle name="Moeda 3 2" xfId="122" xr:uid="{00000000-0005-0000-0000-00004A000000}"/>
    <cellStyle name="Moeda 3 2 2" xfId="163" xr:uid="{00000000-0005-0000-0000-00004B000000}"/>
    <cellStyle name="Moeda 3 2 2 2" xfId="183" xr:uid="{00000000-0005-0000-0000-00004C000000}"/>
    <cellStyle name="Moeda 3 2 3" xfId="182" xr:uid="{00000000-0005-0000-0000-00004D000000}"/>
    <cellStyle name="Moeda 3 3" xfId="149" xr:uid="{00000000-0005-0000-0000-00004E000000}"/>
    <cellStyle name="Moeda 3 3 2" xfId="184" xr:uid="{00000000-0005-0000-0000-00004F000000}"/>
    <cellStyle name="Moeda 3 4" xfId="181" xr:uid="{00000000-0005-0000-0000-000050000000}"/>
    <cellStyle name="Moeda 4" xfId="123" xr:uid="{00000000-0005-0000-0000-000051000000}"/>
    <cellStyle name="Moeda 4 2" xfId="164" xr:uid="{00000000-0005-0000-0000-000052000000}"/>
    <cellStyle name="Moeda 4 2 2" xfId="186" xr:uid="{00000000-0005-0000-0000-000053000000}"/>
    <cellStyle name="Moeda 4 3" xfId="185" xr:uid="{00000000-0005-0000-0000-000054000000}"/>
    <cellStyle name="Moeda 5" xfId="172" xr:uid="{00000000-0005-0000-0000-000055000000}"/>
    <cellStyle name="Neutro" xfId="38" builtinId="28" customBuiltin="1"/>
    <cellStyle name="Normal" xfId="0" builtinId="0"/>
    <cellStyle name="Normal 10" xfId="124" xr:uid="{00000000-0005-0000-0000-000058000000}"/>
    <cellStyle name="Normal 11" xfId="39" xr:uid="{00000000-0005-0000-0000-000059000000}"/>
    <cellStyle name="Normal 12" xfId="125" xr:uid="{00000000-0005-0000-0000-00005A000000}"/>
    <cellStyle name="Normal 13" xfId="126" xr:uid="{00000000-0005-0000-0000-00005B000000}"/>
    <cellStyle name="Normal 14" xfId="169" xr:uid="{00000000-0005-0000-0000-00005C000000}"/>
    <cellStyle name="Normal 14 2" xfId="187" xr:uid="{00000000-0005-0000-0000-00005D000000}"/>
    <cellStyle name="Normal 15" xfId="170" xr:uid="{00000000-0005-0000-0000-00005E000000}"/>
    <cellStyle name="Normal 15 2" xfId="230" xr:uid="{00000000-0005-0000-0000-00005F000000}"/>
    <cellStyle name="Normal 15 3" xfId="227" xr:uid="{00000000-0005-0000-0000-000060000000}"/>
    <cellStyle name="Normal 16" xfId="171" xr:uid="{00000000-0005-0000-0000-000061000000}"/>
    <cellStyle name="Normal 16 2" xfId="228" xr:uid="{00000000-0005-0000-0000-000062000000}"/>
    <cellStyle name="Normal 17" xfId="192" xr:uid="{00000000-0005-0000-0000-000063000000}"/>
    <cellStyle name="Normal 17 2" xfId="229" xr:uid="{00000000-0005-0000-0000-000064000000}"/>
    <cellStyle name="Normal 18" xfId="231" xr:uid="{4EFC2523-36E9-4252-83DC-B12FE31B668D}"/>
    <cellStyle name="Normal 2" xfId="40" xr:uid="{00000000-0005-0000-0000-000065000000}"/>
    <cellStyle name="Normal 2 2" xfId="41" xr:uid="{00000000-0005-0000-0000-000066000000}"/>
    <cellStyle name="Normal 2 2 2" xfId="42" xr:uid="{00000000-0005-0000-0000-000067000000}"/>
    <cellStyle name="Normal 2 3" xfId="43" xr:uid="{00000000-0005-0000-0000-000068000000}"/>
    <cellStyle name="Normal 2 4" xfId="44" xr:uid="{00000000-0005-0000-0000-000069000000}"/>
    <cellStyle name="Normal 235" xfId="45" xr:uid="{00000000-0005-0000-0000-00006A000000}"/>
    <cellStyle name="Normal 236" xfId="46" xr:uid="{00000000-0005-0000-0000-00006B000000}"/>
    <cellStyle name="Normal 237" xfId="47" xr:uid="{00000000-0005-0000-0000-00006C000000}"/>
    <cellStyle name="Normal 3" xfId="48" xr:uid="{00000000-0005-0000-0000-00006D000000}"/>
    <cellStyle name="Normal 3 2" xfId="49" xr:uid="{00000000-0005-0000-0000-00006E000000}"/>
    <cellStyle name="Normal 4" xfId="50" xr:uid="{00000000-0005-0000-0000-00006F000000}"/>
    <cellStyle name="Normal 4 2" xfId="51" xr:uid="{00000000-0005-0000-0000-000070000000}"/>
    <cellStyle name="Normal 4 3" xfId="127" xr:uid="{00000000-0005-0000-0000-000071000000}"/>
    <cellStyle name="Normal 5" xfId="52" xr:uid="{00000000-0005-0000-0000-000072000000}"/>
    <cellStyle name="Normal 5 2" xfId="53" xr:uid="{00000000-0005-0000-0000-000073000000}"/>
    <cellStyle name="Normal 5 2 2" xfId="128" xr:uid="{00000000-0005-0000-0000-000074000000}"/>
    <cellStyle name="Normal 5 2 3" xfId="129" xr:uid="{00000000-0005-0000-0000-000075000000}"/>
    <cellStyle name="Normal 5 3" xfId="54" xr:uid="{00000000-0005-0000-0000-000076000000}"/>
    <cellStyle name="Normal 5 4" xfId="55" xr:uid="{00000000-0005-0000-0000-000077000000}"/>
    <cellStyle name="Normal 5 5" xfId="130" xr:uid="{00000000-0005-0000-0000-000078000000}"/>
    <cellStyle name="Normal 6" xfId="56" xr:uid="{00000000-0005-0000-0000-000079000000}"/>
    <cellStyle name="Normal 6 2" xfId="57" xr:uid="{00000000-0005-0000-0000-00007A000000}"/>
    <cellStyle name="Normal 6 3" xfId="131" xr:uid="{00000000-0005-0000-0000-00007B000000}"/>
    <cellStyle name="Normal 7" xfId="58" xr:uid="{00000000-0005-0000-0000-00007C000000}"/>
    <cellStyle name="Normal 7 2" xfId="59" xr:uid="{00000000-0005-0000-0000-00007D000000}"/>
    <cellStyle name="Normal 7 3" xfId="132" xr:uid="{00000000-0005-0000-0000-00007E000000}"/>
    <cellStyle name="Normal 8" xfId="60" xr:uid="{00000000-0005-0000-0000-00007F000000}"/>
    <cellStyle name="Normal 9" xfId="61" xr:uid="{00000000-0005-0000-0000-000080000000}"/>
    <cellStyle name="Normal_Planilha de Preços Unitarios BR-487-PR P_Camargo" xfId="62" xr:uid="{00000000-0005-0000-0000-000081000000}"/>
    <cellStyle name="Nota" xfId="63" builtinId="10" customBuiltin="1"/>
    <cellStyle name="Nota 2" xfId="133" xr:uid="{00000000-0005-0000-0000-000083000000}"/>
    <cellStyle name="Nota 3" xfId="134" xr:uid="{00000000-0005-0000-0000-000084000000}"/>
    <cellStyle name="Porcentagem" xfId="64" builtinId="5"/>
    <cellStyle name="Porcentagem 2" xfId="65" xr:uid="{00000000-0005-0000-0000-000086000000}"/>
    <cellStyle name="Porcentagem 3" xfId="66" xr:uid="{00000000-0005-0000-0000-000087000000}"/>
    <cellStyle name="Porcentagem 3 2" xfId="67" xr:uid="{00000000-0005-0000-0000-000088000000}"/>
    <cellStyle name="Porcentagem 4" xfId="135" xr:uid="{00000000-0005-0000-0000-000089000000}"/>
    <cellStyle name="Porcentagem 4 2" xfId="68" xr:uid="{00000000-0005-0000-0000-00008A000000}"/>
    <cellStyle name="Porcentagem 5" xfId="136" xr:uid="{00000000-0005-0000-0000-00008B000000}"/>
    <cellStyle name="Ruim" xfId="31" builtinId="27" customBuiltin="1"/>
    <cellStyle name="Saída" xfId="69" builtinId="21" customBuiltin="1"/>
    <cellStyle name="Separador de milhares 2 2" xfId="137" xr:uid="{00000000-0005-0000-0000-00008D000000}"/>
    <cellStyle name="Separador de milhares 2 2 2" xfId="167" xr:uid="{00000000-0005-0000-0000-00008E000000}"/>
    <cellStyle name="Separador de milhares 2 2 2 2" xfId="188" xr:uid="{00000000-0005-0000-0000-00008F000000}"/>
    <cellStyle name="Separador de milhares 3" xfId="70" xr:uid="{00000000-0005-0000-0000-000090000000}"/>
    <cellStyle name="Separador de milhares 3 2" xfId="150" xr:uid="{00000000-0005-0000-0000-000091000000}"/>
    <cellStyle name="Separador de milhares 3 2 2" xfId="189" xr:uid="{00000000-0005-0000-0000-000092000000}"/>
    <cellStyle name="Separador de milhares 4" xfId="71" xr:uid="{00000000-0005-0000-0000-000093000000}"/>
    <cellStyle name="Separador de milhares 4 2" xfId="72" xr:uid="{00000000-0005-0000-0000-000094000000}"/>
    <cellStyle name="Separador de milhares 4 2 2" xfId="73" xr:uid="{00000000-0005-0000-0000-000095000000}"/>
    <cellStyle name="Separador de milhares 4 2 3" xfId="152" xr:uid="{00000000-0005-0000-0000-000096000000}"/>
    <cellStyle name="Separador de milhares 4 2 3 2" xfId="190" xr:uid="{00000000-0005-0000-0000-000097000000}"/>
    <cellStyle name="Separador de milhares 4 3" xfId="151" xr:uid="{00000000-0005-0000-0000-000098000000}"/>
    <cellStyle name="Separador de milhares 4 3 2" xfId="191" xr:uid="{00000000-0005-0000-0000-000099000000}"/>
    <cellStyle name="Texto de Aviso" xfId="74" builtinId="11" customBuiltin="1"/>
    <cellStyle name="Texto Explicativo" xfId="75" builtinId="53" customBuiltin="1"/>
    <cellStyle name="Título 1" xfId="76" builtinId="16" customBuiltin="1"/>
    <cellStyle name="Título 2" xfId="77" builtinId="17" customBuiltin="1"/>
    <cellStyle name="Título 3" xfId="78" builtinId="18" customBuiltin="1"/>
    <cellStyle name="Título 4" xfId="79" builtinId="19" customBuiltin="1"/>
    <cellStyle name="Título 5" xfId="80" xr:uid="{00000000-0005-0000-0000-0000A0000000}"/>
    <cellStyle name="Total" xfId="81" builtinId="25" customBuiltin="1"/>
    <cellStyle name="Vírgula" xfId="82" builtinId="3"/>
    <cellStyle name="Vírgula 10" xfId="140" xr:uid="{00000000-0005-0000-0000-0000A3000000}"/>
    <cellStyle name="Vírgula 10 2" xfId="194" xr:uid="{00000000-0005-0000-0000-0000A4000000}"/>
    <cellStyle name="Vírgula 11" xfId="193" xr:uid="{00000000-0005-0000-0000-0000A5000000}"/>
    <cellStyle name="Vírgula 2" xfId="83" xr:uid="{00000000-0005-0000-0000-0000A6000000}"/>
    <cellStyle name="Vírgula 2 2" xfId="84" xr:uid="{00000000-0005-0000-0000-0000A7000000}"/>
    <cellStyle name="Vírgula 2 2 2" xfId="85" xr:uid="{00000000-0005-0000-0000-0000A8000000}"/>
    <cellStyle name="Vírgula 2 2 2 2" xfId="154" xr:uid="{00000000-0005-0000-0000-0000A9000000}"/>
    <cellStyle name="Vírgula 2 2 2 2 2" xfId="198" xr:uid="{00000000-0005-0000-0000-0000AA000000}"/>
    <cellStyle name="Vírgula 2 2 2 3" xfId="197" xr:uid="{00000000-0005-0000-0000-0000AB000000}"/>
    <cellStyle name="Vírgula 2 2 3" xfId="153" xr:uid="{00000000-0005-0000-0000-0000AC000000}"/>
    <cellStyle name="Vírgula 2 2 3 2" xfId="199" xr:uid="{00000000-0005-0000-0000-0000AD000000}"/>
    <cellStyle name="Vírgula 2 2 4" xfId="196" xr:uid="{00000000-0005-0000-0000-0000AE000000}"/>
    <cellStyle name="Vírgula 2 3" xfId="86" xr:uid="{00000000-0005-0000-0000-0000AF000000}"/>
    <cellStyle name="Vírgula 2 3 2" xfId="155" xr:uid="{00000000-0005-0000-0000-0000B0000000}"/>
    <cellStyle name="Vírgula 2 3 2 2" xfId="201" xr:uid="{00000000-0005-0000-0000-0000B1000000}"/>
    <cellStyle name="Vírgula 2 3 3" xfId="200" xr:uid="{00000000-0005-0000-0000-0000B2000000}"/>
    <cellStyle name="Vírgula 2 4" xfId="87" xr:uid="{00000000-0005-0000-0000-0000B3000000}"/>
    <cellStyle name="Vírgula 2 4 2" xfId="156" xr:uid="{00000000-0005-0000-0000-0000B4000000}"/>
    <cellStyle name="Vírgula 2 4 2 2" xfId="203" xr:uid="{00000000-0005-0000-0000-0000B5000000}"/>
    <cellStyle name="Vírgula 2 4 3" xfId="202" xr:uid="{00000000-0005-0000-0000-0000B6000000}"/>
    <cellStyle name="Vírgula 2 5" xfId="144" xr:uid="{00000000-0005-0000-0000-0000B7000000}"/>
    <cellStyle name="Vírgula 2 5 2" xfId="204" xr:uid="{00000000-0005-0000-0000-0000B8000000}"/>
    <cellStyle name="Vírgula 2 6" xfId="168" xr:uid="{00000000-0005-0000-0000-0000B9000000}"/>
    <cellStyle name="Vírgula 2 7" xfId="195" xr:uid="{00000000-0005-0000-0000-0000BA000000}"/>
    <cellStyle name="Vírgula 3" xfId="88" xr:uid="{00000000-0005-0000-0000-0000BB000000}"/>
    <cellStyle name="Vírgula 3 2" xfId="89" xr:uid="{00000000-0005-0000-0000-0000BC000000}"/>
    <cellStyle name="Vírgula 3 2 2" xfId="141" xr:uid="{00000000-0005-0000-0000-0000BD000000}"/>
    <cellStyle name="Vírgula 3 2 2 2" xfId="207" xr:uid="{00000000-0005-0000-0000-0000BE000000}"/>
    <cellStyle name="Vírgula 3 2 3" xfId="206" xr:uid="{00000000-0005-0000-0000-0000BF000000}"/>
    <cellStyle name="Vírgula 3 3" xfId="90" xr:uid="{00000000-0005-0000-0000-0000C0000000}"/>
    <cellStyle name="Vírgula 3 3 2" xfId="158" xr:uid="{00000000-0005-0000-0000-0000C1000000}"/>
    <cellStyle name="Vírgula 3 3 2 2" xfId="209" xr:uid="{00000000-0005-0000-0000-0000C2000000}"/>
    <cellStyle name="Vírgula 3 3 3" xfId="208" xr:uid="{00000000-0005-0000-0000-0000C3000000}"/>
    <cellStyle name="Vírgula 3 4" xfId="157" xr:uid="{00000000-0005-0000-0000-0000C4000000}"/>
    <cellStyle name="Vírgula 3 4 2" xfId="210" xr:uid="{00000000-0005-0000-0000-0000C5000000}"/>
    <cellStyle name="Vírgula 3 5" xfId="205" xr:uid="{00000000-0005-0000-0000-0000C6000000}"/>
    <cellStyle name="Vírgula 4" xfId="91" xr:uid="{00000000-0005-0000-0000-0000C7000000}"/>
    <cellStyle name="Vírgula 4 2" xfId="92" xr:uid="{00000000-0005-0000-0000-0000C8000000}"/>
    <cellStyle name="Vírgula 4 2 2" xfId="159" xr:uid="{00000000-0005-0000-0000-0000C9000000}"/>
    <cellStyle name="Vírgula 4 2 2 2" xfId="212" xr:uid="{00000000-0005-0000-0000-0000CA000000}"/>
    <cellStyle name="Vírgula 4 2 3" xfId="211" xr:uid="{00000000-0005-0000-0000-0000CB000000}"/>
    <cellStyle name="Vírgula 4 3" xfId="93" xr:uid="{00000000-0005-0000-0000-0000CC000000}"/>
    <cellStyle name="Vírgula 4 3 2" xfId="160" xr:uid="{00000000-0005-0000-0000-0000CD000000}"/>
    <cellStyle name="Vírgula 4 3 2 2" xfId="214" xr:uid="{00000000-0005-0000-0000-0000CE000000}"/>
    <cellStyle name="Vírgula 4 3 3" xfId="213" xr:uid="{00000000-0005-0000-0000-0000CF000000}"/>
    <cellStyle name="Vírgula 5" xfId="94" xr:uid="{00000000-0005-0000-0000-0000D0000000}"/>
    <cellStyle name="Vírgula 5 2" xfId="95" xr:uid="{00000000-0005-0000-0000-0000D1000000}"/>
    <cellStyle name="Vírgula 5 2 2" xfId="162" xr:uid="{00000000-0005-0000-0000-0000D2000000}"/>
    <cellStyle name="Vírgula 5 2 2 2" xfId="217" xr:uid="{00000000-0005-0000-0000-0000D3000000}"/>
    <cellStyle name="Vírgula 5 2 3" xfId="216" xr:uid="{00000000-0005-0000-0000-0000D4000000}"/>
    <cellStyle name="Vírgula 5 3" xfId="161" xr:uid="{00000000-0005-0000-0000-0000D5000000}"/>
    <cellStyle name="Vírgula 5 3 2" xfId="218" xr:uid="{00000000-0005-0000-0000-0000D6000000}"/>
    <cellStyle name="Vírgula 5 4" xfId="215" xr:uid="{00000000-0005-0000-0000-0000D7000000}"/>
    <cellStyle name="Vírgula 6" xfId="96" xr:uid="{00000000-0005-0000-0000-0000D8000000}"/>
    <cellStyle name="Vírgula 6 2" xfId="142" xr:uid="{00000000-0005-0000-0000-0000D9000000}"/>
    <cellStyle name="Vírgula 6 2 2" xfId="220" xr:uid="{00000000-0005-0000-0000-0000DA000000}"/>
    <cellStyle name="Vírgula 6 3" xfId="219" xr:uid="{00000000-0005-0000-0000-0000DB000000}"/>
    <cellStyle name="Vírgula 7" xfId="97" xr:uid="{00000000-0005-0000-0000-0000DC000000}"/>
    <cellStyle name="Vírgula 7 2" xfId="143" xr:uid="{00000000-0005-0000-0000-0000DD000000}"/>
    <cellStyle name="Vírgula 7 2 2" xfId="222" xr:uid="{00000000-0005-0000-0000-0000DE000000}"/>
    <cellStyle name="Vírgula 7 3" xfId="221" xr:uid="{00000000-0005-0000-0000-0000DF000000}"/>
    <cellStyle name="Vírgula 8" xfId="138" xr:uid="{00000000-0005-0000-0000-0000E0000000}"/>
    <cellStyle name="Vírgula 8 2" xfId="165" xr:uid="{00000000-0005-0000-0000-0000E1000000}"/>
    <cellStyle name="Vírgula 8 2 2" xfId="224" xr:uid="{00000000-0005-0000-0000-0000E2000000}"/>
    <cellStyle name="Vírgula 8 3" xfId="223" xr:uid="{00000000-0005-0000-0000-0000E3000000}"/>
    <cellStyle name="Vírgula 9" xfId="139" xr:uid="{00000000-0005-0000-0000-0000E4000000}"/>
    <cellStyle name="Vírgula 9 2" xfId="166" xr:uid="{00000000-0005-0000-0000-0000E5000000}"/>
    <cellStyle name="Vírgula 9 2 2" xfId="226" xr:uid="{00000000-0005-0000-0000-0000E6000000}"/>
    <cellStyle name="Vírgula 9 3" xfId="225" xr:uid="{00000000-0005-0000-0000-0000E7000000}"/>
  </cellStyles>
  <dxfs count="4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434"/>
      <tableStyleElement type="pageFieldLabels" dxfId="433"/>
    </tableStyle>
    <tableStyle name="PivotStyleLight16 2" table="0" count="12" xr9:uid="{00000000-0011-0000-FFFF-FFFF01000000}">
      <tableStyleElement type="wholeTable" dxfId="432"/>
      <tableStyleElement type="headerRow" dxfId="431"/>
      <tableStyleElement type="totalRow" dxfId="430"/>
      <tableStyleElement type="firstRowStripe" dxfId="429"/>
      <tableStyleElement type="firstColumnStripe" dxfId="428"/>
      <tableStyleElement type="firstSubtotalColumn" dxfId="427"/>
      <tableStyleElement type="firstSubtotalRow" dxfId="426"/>
      <tableStyleElement type="secondSubtotalRow" dxfId="425"/>
      <tableStyleElement type="firstRowSubheading" dxfId="424"/>
      <tableStyleElement type="secondRowSubheading" dxfId="423"/>
      <tableStyleElement type="pageFieldLabels" dxfId="422"/>
      <tableStyleElement type="pageFieldValues" dxfId="421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2391646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AE372"/>
  <sheetViews>
    <sheetView showGridLines="0" tabSelected="1" view="pageBreakPreview" topLeftCell="A200" zoomScaleNormal="100" zoomScaleSheetLayoutView="100" workbookViewId="0">
      <selection activeCell="K1" sqref="K1:K1048576"/>
    </sheetView>
  </sheetViews>
  <sheetFormatPr defaultColWidth="9.140625" defaultRowHeight="15" x14ac:dyDescent="0.25"/>
  <cols>
    <col min="1" max="1" width="9.85546875" style="5" customWidth="1"/>
    <col min="2" max="2" width="52" style="5" customWidth="1"/>
    <col min="3" max="3" width="14.28515625" style="5" customWidth="1"/>
    <col min="4" max="10" width="14.28515625" style="1" customWidth="1"/>
    <col min="11" max="11" width="14.28515625" style="23" hidden="1" customWidth="1"/>
    <col min="12" max="12" width="9.140625" style="5" customWidth="1"/>
    <col min="13" max="13" width="14.5703125" style="5" customWidth="1"/>
    <col min="14" max="16" width="9.140625" style="5" customWidth="1"/>
    <col min="17" max="19" width="12.5703125" style="5" customWidth="1"/>
    <col min="20" max="33" width="9.140625" style="5" customWidth="1"/>
    <col min="34" max="16384" width="9.140625" style="5"/>
  </cols>
  <sheetData>
    <row r="1" spans="1:13" s="144" customFormat="1" ht="18.75" customHeight="1" x14ac:dyDescent="0.25">
      <c r="A1" s="236" t="s">
        <v>397</v>
      </c>
      <c r="B1" s="237"/>
      <c r="C1" s="237"/>
      <c r="D1" s="237"/>
      <c r="E1" s="237"/>
      <c r="F1" s="237"/>
      <c r="G1" s="237"/>
      <c r="H1" s="237"/>
      <c r="I1" s="237"/>
      <c r="J1" s="238"/>
      <c r="K1" s="146"/>
    </row>
    <row r="2" spans="1:13" s="144" customFormat="1" ht="18.75" customHeight="1" x14ac:dyDescent="0.25">
      <c r="A2" s="239" t="s">
        <v>398</v>
      </c>
      <c r="B2" s="240"/>
      <c r="C2" s="240"/>
      <c r="D2" s="240"/>
      <c r="E2" s="240"/>
      <c r="F2" s="240"/>
      <c r="G2" s="240"/>
      <c r="H2" s="240"/>
      <c r="I2" s="240"/>
      <c r="J2" s="241"/>
      <c r="K2" s="147"/>
    </row>
    <row r="3" spans="1:13" s="144" customFormat="1" ht="18.75" customHeight="1" thickBot="1" x14ac:dyDescent="0.3">
      <c r="A3" s="242" t="s">
        <v>349</v>
      </c>
      <c r="B3" s="243"/>
      <c r="C3" s="243"/>
      <c r="D3" s="243"/>
      <c r="E3" s="243"/>
      <c r="F3" s="243"/>
      <c r="G3" s="243"/>
      <c r="H3" s="243"/>
      <c r="I3" s="243"/>
      <c r="J3" s="244"/>
      <c r="K3" s="184"/>
    </row>
    <row r="4" spans="1:13" s="22" customFormat="1" ht="45.75" customHeight="1" x14ac:dyDescent="0.25">
      <c r="A4" s="148" t="s">
        <v>13</v>
      </c>
      <c r="B4" s="149" t="s">
        <v>0</v>
      </c>
      <c r="C4" s="149" t="s">
        <v>31</v>
      </c>
      <c r="D4" s="150" t="s">
        <v>14</v>
      </c>
      <c r="E4" s="150" t="s">
        <v>89</v>
      </c>
      <c r="F4" s="222" t="s">
        <v>399</v>
      </c>
      <c r="G4" s="150" t="s">
        <v>400</v>
      </c>
      <c r="H4" s="222" t="s">
        <v>401</v>
      </c>
      <c r="I4" s="223" t="s">
        <v>402</v>
      </c>
      <c r="J4" s="224" t="s">
        <v>403</v>
      </c>
      <c r="K4" s="185" t="s">
        <v>90</v>
      </c>
      <c r="L4" s="5"/>
      <c r="M4" s="5"/>
    </row>
    <row r="5" spans="1:13" s="22" customFormat="1" ht="45.75" customHeight="1" x14ac:dyDescent="0.25">
      <c r="A5" s="151">
        <v>1</v>
      </c>
      <c r="B5" s="152" t="s">
        <v>219</v>
      </c>
      <c r="C5" s="153"/>
      <c r="D5" s="154"/>
      <c r="E5" s="155"/>
      <c r="F5" s="155"/>
      <c r="G5" s="155"/>
      <c r="H5" s="155"/>
      <c r="I5" s="230">
        <f t="shared" ref="I5:J5" si="0">ROUND(SUBTOTAL(9,I6),2)</f>
        <v>0</v>
      </c>
      <c r="J5" s="230">
        <f t="shared" si="0"/>
        <v>0</v>
      </c>
      <c r="K5" s="156">
        <f>ROUND(SUBTOTAL(9,K6),2)</f>
        <v>87944.87</v>
      </c>
      <c r="L5" s="81"/>
      <c r="M5" s="76"/>
    </row>
    <row r="6" spans="1:13" s="22" customFormat="1" ht="45.75" customHeight="1" x14ac:dyDescent="0.25">
      <c r="A6" s="145" t="str">
        <f>CONCATENATE($A$5,".",(IF(CLEAN(B6)&lt;&gt;"",COUNTA($B6:B$6),"")))</f>
        <v>1.1</v>
      </c>
      <c r="B6" s="180" t="s">
        <v>168</v>
      </c>
      <c r="C6" s="181" t="s">
        <v>169</v>
      </c>
      <c r="D6" s="143">
        <v>1</v>
      </c>
      <c r="E6" s="143">
        <v>87944.87</v>
      </c>
      <c r="F6" s="225"/>
      <c r="G6" s="226">
        <f>E6-F6</f>
        <v>87944.87</v>
      </c>
      <c r="H6" s="227">
        <f>ROUND(F6*(1+$J$233),2)</f>
        <v>0</v>
      </c>
      <c r="I6" s="228">
        <f>ROUND(D6*F6,2)</f>
        <v>0</v>
      </c>
      <c r="J6" s="228">
        <f>ROUND(I6*(1+$J$233),2)</f>
        <v>0</v>
      </c>
      <c r="K6" s="229">
        <f>ROUND((E6*D6),2)</f>
        <v>87944.87</v>
      </c>
      <c r="L6" s="5"/>
      <c r="M6" s="5"/>
    </row>
    <row r="7" spans="1:13" ht="45.75" customHeight="1" x14ac:dyDescent="0.25">
      <c r="A7" s="151">
        <v>2</v>
      </c>
      <c r="B7" s="152" t="s">
        <v>91</v>
      </c>
      <c r="C7" s="153"/>
      <c r="D7" s="154"/>
      <c r="E7" s="155"/>
      <c r="F7" s="155"/>
      <c r="G7" s="155"/>
      <c r="H7" s="155"/>
      <c r="I7" s="230">
        <f t="shared" ref="I7:J7" si="1">ROUND(SUBTOTAL(9,I8:I11),2)</f>
        <v>0</v>
      </c>
      <c r="J7" s="230">
        <f t="shared" si="1"/>
        <v>0</v>
      </c>
      <c r="K7" s="156">
        <f>ROUND(SUBTOTAL(9,K8:K11),2)</f>
        <v>36492.769999999997</v>
      </c>
    </row>
    <row r="8" spans="1:13" ht="45.75" customHeight="1" x14ac:dyDescent="0.25">
      <c r="A8" s="145" t="str">
        <f>CONCATENATE($A$7,".",(IF(CLEAN(B8)&lt;&gt;"",COUNTA($B$8:B8),"")))</f>
        <v>2.1</v>
      </c>
      <c r="B8" s="141" t="s">
        <v>32</v>
      </c>
      <c r="C8" s="142" t="s">
        <v>1</v>
      </c>
      <c r="D8" s="143">
        <v>2.2999999999999998</v>
      </c>
      <c r="E8" s="143">
        <v>569.19999999999993</v>
      </c>
      <c r="F8" s="225"/>
      <c r="G8" s="226">
        <f t="shared" ref="G8:G11" si="2">E8-F8</f>
        <v>569.19999999999993</v>
      </c>
      <c r="H8" s="227">
        <f t="shared" ref="H8:H11" si="3">ROUND(F8*(1+$J$233),2)</f>
        <v>0</v>
      </c>
      <c r="I8" s="228">
        <f t="shared" ref="I8:I11" si="4">ROUND(D8*F8,2)</f>
        <v>0</v>
      </c>
      <c r="J8" s="228">
        <f t="shared" ref="J8:J26" si="5">ROUND(I8*(1+$J$233),2)</f>
        <v>0</v>
      </c>
      <c r="K8" s="229">
        <f>ROUND((E8*D8),2)</f>
        <v>1309.1600000000001</v>
      </c>
      <c r="M8" s="64"/>
    </row>
    <row r="9" spans="1:13" ht="45.75" customHeight="1" x14ac:dyDescent="0.25">
      <c r="A9" s="145" t="str">
        <f>CONCATENATE($A$7,".",(IF(CLEAN(B9)&lt;&gt;"",COUNTA($B$8:B9),"")))</f>
        <v>2.2</v>
      </c>
      <c r="B9" s="141" t="s">
        <v>254</v>
      </c>
      <c r="C9" s="142" t="s">
        <v>268</v>
      </c>
      <c r="D9" s="143">
        <v>9</v>
      </c>
      <c r="E9" s="143">
        <v>1553.99</v>
      </c>
      <c r="F9" s="225"/>
      <c r="G9" s="226">
        <f t="shared" si="2"/>
        <v>1553.99</v>
      </c>
      <c r="H9" s="227">
        <f t="shared" si="3"/>
        <v>0</v>
      </c>
      <c r="I9" s="228">
        <f t="shared" si="4"/>
        <v>0</v>
      </c>
      <c r="J9" s="228">
        <f t="shared" si="5"/>
        <v>0</v>
      </c>
      <c r="K9" s="229">
        <f>ROUND((E9*D9),2)</f>
        <v>13985.91</v>
      </c>
      <c r="M9" s="64"/>
    </row>
    <row r="10" spans="1:13" ht="45.75" customHeight="1" x14ac:dyDescent="0.25">
      <c r="A10" s="145" t="str">
        <f>CONCATENATE($A$7,".",(IF(CLEAN(B10)&lt;&gt;"",COUNTA($B$8:B10),"")))</f>
        <v>2.3</v>
      </c>
      <c r="B10" s="141" t="s">
        <v>182</v>
      </c>
      <c r="C10" s="142" t="s">
        <v>268</v>
      </c>
      <c r="D10" s="143">
        <v>9</v>
      </c>
      <c r="E10" s="143">
        <v>1411.58</v>
      </c>
      <c r="F10" s="225"/>
      <c r="G10" s="226">
        <f t="shared" si="2"/>
        <v>1411.58</v>
      </c>
      <c r="H10" s="227">
        <f t="shared" si="3"/>
        <v>0</v>
      </c>
      <c r="I10" s="228">
        <f t="shared" si="4"/>
        <v>0</v>
      </c>
      <c r="J10" s="228">
        <f t="shared" si="5"/>
        <v>0</v>
      </c>
      <c r="K10" s="229">
        <f>ROUND((E10*D10),2)</f>
        <v>12704.22</v>
      </c>
      <c r="M10" s="64"/>
    </row>
    <row r="11" spans="1:13" ht="45.75" customHeight="1" x14ac:dyDescent="0.25">
      <c r="A11" s="145" t="str">
        <f>CONCATENATE($A$7,".",(IF(CLEAN(B11)&lt;&gt;"",COUNTA($B$8:B11),"")))</f>
        <v>2.4</v>
      </c>
      <c r="B11" s="141" t="s">
        <v>222</v>
      </c>
      <c r="C11" s="142" t="s">
        <v>268</v>
      </c>
      <c r="D11" s="143">
        <v>9</v>
      </c>
      <c r="E11" s="143">
        <v>943.72</v>
      </c>
      <c r="F11" s="225"/>
      <c r="G11" s="226">
        <f t="shared" si="2"/>
        <v>943.72</v>
      </c>
      <c r="H11" s="227">
        <f t="shared" si="3"/>
        <v>0</v>
      </c>
      <c r="I11" s="228">
        <f t="shared" si="4"/>
        <v>0</v>
      </c>
      <c r="J11" s="228">
        <f t="shared" si="5"/>
        <v>0</v>
      </c>
      <c r="K11" s="229">
        <f>ROUND((E11*D11),2)</f>
        <v>8493.48</v>
      </c>
      <c r="M11" s="64"/>
    </row>
    <row r="12" spans="1:13" ht="45.75" customHeight="1" x14ac:dyDescent="0.25">
      <c r="A12" s="151">
        <v>3</v>
      </c>
      <c r="B12" s="152" t="s">
        <v>160</v>
      </c>
      <c r="C12" s="153"/>
      <c r="D12" s="154"/>
      <c r="E12" s="155"/>
      <c r="F12" s="155"/>
      <c r="G12" s="155"/>
      <c r="H12" s="155"/>
      <c r="I12" s="230">
        <f t="shared" ref="I12:J12" si="6">ROUND(SUBTOTAL(9,I13:I16),2)</f>
        <v>0</v>
      </c>
      <c r="J12" s="230">
        <f t="shared" si="6"/>
        <v>0</v>
      </c>
      <c r="K12" s="156">
        <f>ROUND(SUBTOTAL(9,K13:K16),2)</f>
        <v>6053.48</v>
      </c>
    </row>
    <row r="13" spans="1:13" ht="45.75" customHeight="1" x14ac:dyDescent="0.25">
      <c r="A13" s="145" t="str">
        <f>CONCATENATE($A$12,".",(IF(CLEAN(B13)&lt;&gt;"",COUNTA($B13:B$13),"")))</f>
        <v>3.1</v>
      </c>
      <c r="B13" s="141" t="s">
        <v>152</v>
      </c>
      <c r="C13" s="142" t="s">
        <v>5</v>
      </c>
      <c r="D13" s="143">
        <v>100</v>
      </c>
      <c r="E13" s="143">
        <v>10.709999999999999</v>
      </c>
      <c r="F13" s="225"/>
      <c r="G13" s="226">
        <f t="shared" ref="G13:G16" si="7">E13-F13</f>
        <v>10.709999999999999</v>
      </c>
      <c r="H13" s="227">
        <f t="shared" ref="H13:H16" si="8">ROUND(F13*(1+$J$233),2)</f>
        <v>0</v>
      </c>
      <c r="I13" s="228">
        <f t="shared" ref="I13:I16" si="9">ROUND(D13*F13,2)</f>
        <v>0</v>
      </c>
      <c r="J13" s="228">
        <f t="shared" si="5"/>
        <v>0</v>
      </c>
      <c r="K13" s="229">
        <f>ROUND((E13*D13),2)</f>
        <v>1071</v>
      </c>
      <c r="M13" s="64"/>
    </row>
    <row r="14" spans="1:13" ht="45.75" customHeight="1" x14ac:dyDescent="0.25">
      <c r="A14" s="145" t="str">
        <f>CONCATENATE($A$12,".",(IF(CLEAN(B14)&lt;&gt;"",COUNTA($B$13:B14),"")))</f>
        <v>3.2</v>
      </c>
      <c r="B14" s="141" t="s">
        <v>178</v>
      </c>
      <c r="C14" s="142" t="s">
        <v>179</v>
      </c>
      <c r="D14" s="143">
        <v>64</v>
      </c>
      <c r="E14" s="143">
        <v>31.05</v>
      </c>
      <c r="F14" s="225"/>
      <c r="G14" s="226">
        <f t="shared" si="7"/>
        <v>31.05</v>
      </c>
      <c r="H14" s="227">
        <f t="shared" si="8"/>
        <v>0</v>
      </c>
      <c r="I14" s="228">
        <f t="shared" si="9"/>
        <v>0</v>
      </c>
      <c r="J14" s="228">
        <f t="shared" si="5"/>
        <v>0</v>
      </c>
      <c r="K14" s="229">
        <f>ROUND((E14*D14),2)</f>
        <v>1987.2</v>
      </c>
      <c r="M14" s="64"/>
    </row>
    <row r="15" spans="1:13" ht="45.75" customHeight="1" x14ac:dyDescent="0.25">
      <c r="A15" s="145" t="str">
        <f>CONCATENATE($A$12,".",(IF(CLEAN(B15)&lt;&gt;"",COUNTA($B$13:B15),"")))</f>
        <v>3.3</v>
      </c>
      <c r="B15" s="141" t="s">
        <v>272</v>
      </c>
      <c r="C15" s="142" t="s">
        <v>5</v>
      </c>
      <c r="D15" s="143">
        <v>168</v>
      </c>
      <c r="E15" s="143">
        <v>13.900000000000002</v>
      </c>
      <c r="F15" s="225"/>
      <c r="G15" s="226">
        <f t="shared" si="7"/>
        <v>13.900000000000002</v>
      </c>
      <c r="H15" s="227">
        <f t="shared" si="8"/>
        <v>0</v>
      </c>
      <c r="I15" s="228">
        <f t="shared" si="9"/>
        <v>0</v>
      </c>
      <c r="J15" s="228">
        <f t="shared" si="5"/>
        <v>0</v>
      </c>
      <c r="K15" s="229">
        <f>ROUND((E15*D15),2)</f>
        <v>2335.1999999999998</v>
      </c>
      <c r="M15" s="64"/>
    </row>
    <row r="16" spans="1:13" ht="45.75" customHeight="1" x14ac:dyDescent="0.25">
      <c r="A16" s="145" t="str">
        <f>CONCATENATE($A$12,".",(IF(CLEAN(B16)&lt;&gt;"",COUNTA($B$13:B16),"")))</f>
        <v>3.4</v>
      </c>
      <c r="B16" s="141" t="s">
        <v>210</v>
      </c>
      <c r="C16" s="142" t="s">
        <v>1</v>
      </c>
      <c r="D16" s="143">
        <v>381.55</v>
      </c>
      <c r="E16" s="143">
        <v>1.73</v>
      </c>
      <c r="F16" s="225"/>
      <c r="G16" s="226">
        <f t="shared" si="7"/>
        <v>1.73</v>
      </c>
      <c r="H16" s="227">
        <f t="shared" si="8"/>
        <v>0</v>
      </c>
      <c r="I16" s="228">
        <f t="shared" si="9"/>
        <v>0</v>
      </c>
      <c r="J16" s="228">
        <f t="shared" si="5"/>
        <v>0</v>
      </c>
      <c r="K16" s="229">
        <f>ROUND((E16*D16),2)</f>
        <v>660.08</v>
      </c>
      <c r="M16" s="64"/>
    </row>
    <row r="17" spans="1:13" ht="45.75" customHeight="1" x14ac:dyDescent="0.25">
      <c r="A17" s="151">
        <v>4</v>
      </c>
      <c r="B17" s="152" t="s">
        <v>221</v>
      </c>
      <c r="C17" s="153"/>
      <c r="D17" s="154"/>
      <c r="E17" s="155"/>
      <c r="F17" s="155"/>
      <c r="G17" s="155"/>
      <c r="H17" s="155"/>
      <c r="I17" s="230">
        <f t="shared" ref="I17:J17" si="10">ROUND(SUBTOTAL(9,I18:I26),2)</f>
        <v>0</v>
      </c>
      <c r="J17" s="230">
        <f t="shared" si="10"/>
        <v>0</v>
      </c>
      <c r="K17" s="156">
        <f>ROUND(SUBTOTAL(9,K18:K26),2)</f>
        <v>17391.150000000001</v>
      </c>
    </row>
    <row r="18" spans="1:13" ht="45.75" customHeight="1" x14ac:dyDescent="0.25">
      <c r="A18" s="145" t="str">
        <f>CONCATENATE($A$17,".",(IF(CLEAN(B18)&lt;&gt;"",COUNTA($B$18:B18),"")))</f>
        <v>4.1</v>
      </c>
      <c r="B18" s="141" t="s">
        <v>213</v>
      </c>
      <c r="C18" s="142" t="s">
        <v>5</v>
      </c>
      <c r="D18" s="143">
        <v>1200</v>
      </c>
      <c r="E18" s="143">
        <v>5.66</v>
      </c>
      <c r="F18" s="225"/>
      <c r="G18" s="226">
        <f t="shared" ref="G18:G26" si="11">E18-F18</f>
        <v>5.66</v>
      </c>
      <c r="H18" s="227">
        <f t="shared" ref="H18:H26" si="12">ROUND(F18*(1+$J$233),2)</f>
        <v>0</v>
      </c>
      <c r="I18" s="228">
        <f t="shared" ref="I18:I26" si="13">ROUND(D18*F18,2)</f>
        <v>0</v>
      </c>
      <c r="J18" s="228">
        <f t="shared" si="5"/>
        <v>0</v>
      </c>
      <c r="K18" s="229">
        <f t="shared" ref="K18:K26" si="14">ROUND((E18*D18),2)</f>
        <v>6792</v>
      </c>
      <c r="M18" s="64"/>
    </row>
    <row r="19" spans="1:13" ht="45.75" customHeight="1" x14ac:dyDescent="0.25">
      <c r="A19" s="145" t="str">
        <f>CONCATENATE($A$17,".",(IF(CLEAN(B19)&lt;&gt;"",COUNTA($B$18:B19),"")))</f>
        <v>4.2</v>
      </c>
      <c r="B19" s="141" t="s">
        <v>223</v>
      </c>
      <c r="C19" s="142" t="s">
        <v>5</v>
      </c>
      <c r="D19" s="143">
        <v>6359.5</v>
      </c>
      <c r="E19" s="143">
        <v>0.29000000000000004</v>
      </c>
      <c r="F19" s="225"/>
      <c r="G19" s="226">
        <f t="shared" si="11"/>
        <v>0.29000000000000004</v>
      </c>
      <c r="H19" s="227">
        <f t="shared" si="12"/>
        <v>0</v>
      </c>
      <c r="I19" s="228">
        <f t="shared" si="13"/>
        <v>0</v>
      </c>
      <c r="J19" s="228">
        <f t="shared" si="5"/>
        <v>0</v>
      </c>
      <c r="K19" s="229">
        <f t="shared" si="14"/>
        <v>1844.26</v>
      </c>
      <c r="M19" s="64"/>
    </row>
    <row r="20" spans="1:13" ht="45.75" customHeight="1" x14ac:dyDescent="0.25">
      <c r="A20" s="145" t="str">
        <f>CONCATENATE($A$17,".",(IF(CLEAN(B20)&lt;&gt;"",COUNTA($B$18:B20),"")))</f>
        <v>4.3</v>
      </c>
      <c r="B20" s="141" t="s">
        <v>214</v>
      </c>
      <c r="C20" s="142" t="s">
        <v>2</v>
      </c>
      <c r="D20" s="143">
        <v>416</v>
      </c>
      <c r="E20" s="143">
        <v>9.06</v>
      </c>
      <c r="F20" s="225"/>
      <c r="G20" s="226">
        <f t="shared" si="11"/>
        <v>9.06</v>
      </c>
      <c r="H20" s="227">
        <f t="shared" si="12"/>
        <v>0</v>
      </c>
      <c r="I20" s="228">
        <f t="shared" si="13"/>
        <v>0</v>
      </c>
      <c r="J20" s="228">
        <f t="shared" si="5"/>
        <v>0</v>
      </c>
      <c r="K20" s="229">
        <f t="shared" si="14"/>
        <v>3768.96</v>
      </c>
      <c r="M20" s="64"/>
    </row>
    <row r="21" spans="1:13" ht="45.75" customHeight="1" x14ac:dyDescent="0.25">
      <c r="A21" s="145" t="str">
        <f>CONCATENATE($A$17,".",(IF(CLEAN(B21)&lt;&gt;"",COUNTA($B$18:B21),"")))</f>
        <v>4.4</v>
      </c>
      <c r="B21" s="141" t="s">
        <v>215</v>
      </c>
      <c r="C21" s="142" t="s">
        <v>1</v>
      </c>
      <c r="D21" s="143">
        <v>8</v>
      </c>
      <c r="E21" s="143">
        <v>75.490000000000009</v>
      </c>
      <c r="F21" s="225"/>
      <c r="G21" s="226">
        <f t="shared" si="11"/>
        <v>75.490000000000009</v>
      </c>
      <c r="H21" s="227">
        <f t="shared" si="12"/>
        <v>0</v>
      </c>
      <c r="I21" s="228">
        <f t="shared" si="13"/>
        <v>0</v>
      </c>
      <c r="J21" s="228">
        <f t="shared" si="5"/>
        <v>0</v>
      </c>
      <c r="K21" s="229">
        <f t="shared" si="14"/>
        <v>603.91999999999996</v>
      </c>
      <c r="M21" s="64"/>
    </row>
    <row r="22" spans="1:13" ht="45.75" customHeight="1" x14ac:dyDescent="0.25">
      <c r="A22" s="145" t="str">
        <f>CONCATENATE($A$17,".",(IF(CLEAN(B22)&lt;&gt;"",COUNTA($B$18:B22),"")))</f>
        <v>4.5</v>
      </c>
      <c r="B22" s="141" t="s">
        <v>216</v>
      </c>
      <c r="C22" s="142" t="s">
        <v>2</v>
      </c>
      <c r="D22" s="143">
        <v>380</v>
      </c>
      <c r="E22" s="143">
        <v>9.06</v>
      </c>
      <c r="F22" s="225"/>
      <c r="G22" s="226">
        <f t="shared" si="11"/>
        <v>9.06</v>
      </c>
      <c r="H22" s="227">
        <f t="shared" si="12"/>
        <v>0</v>
      </c>
      <c r="I22" s="228">
        <f t="shared" si="13"/>
        <v>0</v>
      </c>
      <c r="J22" s="228">
        <f t="shared" si="5"/>
        <v>0</v>
      </c>
      <c r="K22" s="229">
        <f t="shared" si="14"/>
        <v>3442.8</v>
      </c>
      <c r="M22" s="64"/>
    </row>
    <row r="23" spans="1:13" ht="45.75" customHeight="1" x14ac:dyDescent="0.25">
      <c r="A23" s="145" t="str">
        <f>CONCATENATE($A$17,".",(IF(CLEAN(B23)&lt;&gt;"",COUNTA($B$18:B23),"")))</f>
        <v>4.6</v>
      </c>
      <c r="B23" s="141" t="s">
        <v>269</v>
      </c>
      <c r="C23" s="142" t="s">
        <v>2</v>
      </c>
      <c r="D23" s="143">
        <v>1</v>
      </c>
      <c r="E23" s="143">
        <v>22.65</v>
      </c>
      <c r="F23" s="225"/>
      <c r="G23" s="226">
        <f t="shared" si="11"/>
        <v>22.65</v>
      </c>
      <c r="H23" s="227">
        <f t="shared" si="12"/>
        <v>0</v>
      </c>
      <c r="I23" s="228">
        <f t="shared" si="13"/>
        <v>0</v>
      </c>
      <c r="J23" s="228">
        <f t="shared" si="5"/>
        <v>0</v>
      </c>
      <c r="K23" s="229">
        <f t="shared" si="14"/>
        <v>22.65</v>
      </c>
      <c r="M23" s="64"/>
    </row>
    <row r="24" spans="1:13" ht="45.75" customHeight="1" x14ac:dyDescent="0.25">
      <c r="A24" s="145" t="str">
        <f>CONCATENATE($A$17,".",(IF(CLEAN(B24)&lt;&gt;"",COUNTA($B$18:B24),"")))</f>
        <v>4.7</v>
      </c>
      <c r="B24" s="141" t="s">
        <v>270</v>
      </c>
      <c r="C24" s="142" t="s">
        <v>5</v>
      </c>
      <c r="D24" s="143">
        <v>100</v>
      </c>
      <c r="E24" s="143">
        <v>4.53</v>
      </c>
      <c r="F24" s="225"/>
      <c r="G24" s="226">
        <f t="shared" si="11"/>
        <v>4.53</v>
      </c>
      <c r="H24" s="227">
        <f t="shared" si="12"/>
        <v>0</v>
      </c>
      <c r="I24" s="228">
        <f t="shared" si="13"/>
        <v>0</v>
      </c>
      <c r="J24" s="228">
        <f t="shared" si="5"/>
        <v>0</v>
      </c>
      <c r="K24" s="229">
        <f t="shared" si="14"/>
        <v>453</v>
      </c>
      <c r="M24" s="64"/>
    </row>
    <row r="25" spans="1:13" ht="45.75" customHeight="1" x14ac:dyDescent="0.25">
      <c r="A25" s="145" t="str">
        <f>CONCATENATE($A$17,".",(IF(CLEAN(B25)&lt;&gt;"",COUNTA($B$18:B25),"")))</f>
        <v>4.8</v>
      </c>
      <c r="B25" s="141" t="s">
        <v>280</v>
      </c>
      <c r="C25" s="142" t="s">
        <v>2</v>
      </c>
      <c r="D25" s="143">
        <v>1</v>
      </c>
      <c r="E25" s="143">
        <v>377.45</v>
      </c>
      <c r="F25" s="225"/>
      <c r="G25" s="226">
        <f t="shared" si="11"/>
        <v>377.45</v>
      </c>
      <c r="H25" s="227">
        <f t="shared" si="12"/>
        <v>0</v>
      </c>
      <c r="I25" s="228">
        <f t="shared" si="13"/>
        <v>0</v>
      </c>
      <c r="J25" s="228">
        <f t="shared" si="5"/>
        <v>0</v>
      </c>
      <c r="K25" s="229">
        <f t="shared" si="14"/>
        <v>377.45</v>
      </c>
      <c r="M25" s="64"/>
    </row>
    <row r="26" spans="1:13" ht="45.75" customHeight="1" x14ac:dyDescent="0.25">
      <c r="A26" s="145" t="str">
        <f>CONCATENATE($A$17,".",(IF(CLEAN(B26)&lt;&gt;"",COUNTA($B$18:B26),"")))</f>
        <v>4.9</v>
      </c>
      <c r="B26" s="141" t="s">
        <v>281</v>
      </c>
      <c r="C26" s="142" t="s">
        <v>2</v>
      </c>
      <c r="D26" s="143">
        <v>1</v>
      </c>
      <c r="E26" s="143">
        <v>86.11</v>
      </c>
      <c r="F26" s="225"/>
      <c r="G26" s="226">
        <f t="shared" si="11"/>
        <v>86.11</v>
      </c>
      <c r="H26" s="227">
        <f t="shared" si="12"/>
        <v>0</v>
      </c>
      <c r="I26" s="228">
        <f t="shared" si="13"/>
        <v>0</v>
      </c>
      <c r="J26" s="228">
        <f t="shared" si="5"/>
        <v>0</v>
      </c>
      <c r="K26" s="229">
        <f t="shared" si="14"/>
        <v>86.11</v>
      </c>
      <c r="M26" s="64"/>
    </row>
    <row r="27" spans="1:13" ht="45.75" customHeight="1" x14ac:dyDescent="0.25">
      <c r="A27" s="151">
        <v>5</v>
      </c>
      <c r="B27" s="152" t="s">
        <v>181</v>
      </c>
      <c r="C27" s="153"/>
      <c r="D27" s="154"/>
      <c r="E27" s="155"/>
      <c r="F27" s="155"/>
      <c r="G27" s="155"/>
      <c r="H27" s="155"/>
      <c r="I27" s="230">
        <f t="shared" ref="I27:J27" si="15">ROUND(SUBTOTAL(9,I28:I146),2)</f>
        <v>0</v>
      </c>
      <c r="J27" s="230">
        <f t="shared" si="15"/>
        <v>0</v>
      </c>
      <c r="K27" s="156">
        <f>ROUND(SUBTOTAL(9,K28:K146),2)</f>
        <v>550331.78</v>
      </c>
    </row>
    <row r="28" spans="1:13" ht="45.75" customHeight="1" x14ac:dyDescent="0.25">
      <c r="A28" s="151" t="s">
        <v>88</v>
      </c>
      <c r="B28" s="152" t="s">
        <v>326</v>
      </c>
      <c r="C28" s="153"/>
      <c r="D28" s="154"/>
      <c r="E28" s="155"/>
      <c r="F28" s="155"/>
      <c r="G28" s="155"/>
      <c r="H28" s="155"/>
      <c r="I28" s="230">
        <f t="shared" ref="I28:J28" si="16">ROUND(SUBTOTAL(9,I29:I41),2)</f>
        <v>0</v>
      </c>
      <c r="J28" s="230">
        <f t="shared" si="16"/>
        <v>0</v>
      </c>
      <c r="K28" s="156">
        <f>ROUND(SUBTOTAL(9,K29:K41),2)</f>
        <v>55947.64</v>
      </c>
    </row>
    <row r="29" spans="1:13" ht="45.75" customHeight="1" x14ac:dyDescent="0.25">
      <c r="A29" s="145" t="str">
        <f>CONCATENATE($A$28,".",(IF(CLEAN(B29)&lt;&gt;"",COUNTA($B$29:B29),"")))</f>
        <v>5.1.1</v>
      </c>
      <c r="B29" s="141" t="s">
        <v>353</v>
      </c>
      <c r="C29" s="142" t="s">
        <v>2</v>
      </c>
      <c r="D29" s="143">
        <v>1</v>
      </c>
      <c r="E29" s="143">
        <v>42100.700000000004</v>
      </c>
      <c r="F29" s="225"/>
      <c r="G29" s="226">
        <f t="shared" ref="G29:G41" si="17">E29-F29</f>
        <v>42100.700000000004</v>
      </c>
      <c r="H29" s="227">
        <f t="shared" ref="H29:H41" si="18">ROUND(F29*(1+$J$233),2)</f>
        <v>0</v>
      </c>
      <c r="I29" s="228">
        <f t="shared" ref="I29:I41" si="19">ROUND(D29*F29,2)</f>
        <v>0</v>
      </c>
      <c r="J29" s="228">
        <f t="shared" ref="J29:J41" si="20">ROUND(I29*(1+$J$233),2)</f>
        <v>0</v>
      </c>
      <c r="K29" s="229">
        <f t="shared" ref="K29:K41" si="21">ROUND((E29*D29),2)</f>
        <v>42100.7</v>
      </c>
      <c r="M29" s="64"/>
    </row>
    <row r="30" spans="1:13" ht="45.75" customHeight="1" x14ac:dyDescent="0.25">
      <c r="A30" s="145" t="str">
        <f>CONCATENATE($A$28,".",(IF(CLEAN(B30)&lt;&gt;"",COUNTA($B$29:B30),"")))</f>
        <v>5.1.2</v>
      </c>
      <c r="B30" s="141" t="s">
        <v>347</v>
      </c>
      <c r="C30" s="142" t="s">
        <v>2</v>
      </c>
      <c r="D30" s="143">
        <v>2</v>
      </c>
      <c r="E30" s="143">
        <v>420.01</v>
      </c>
      <c r="F30" s="225"/>
      <c r="G30" s="226">
        <f t="shared" si="17"/>
        <v>420.01</v>
      </c>
      <c r="H30" s="227">
        <f t="shared" si="18"/>
        <v>0</v>
      </c>
      <c r="I30" s="228">
        <f t="shared" si="19"/>
        <v>0</v>
      </c>
      <c r="J30" s="228">
        <f t="shared" si="20"/>
        <v>0</v>
      </c>
      <c r="K30" s="229">
        <f t="shared" si="21"/>
        <v>840.02</v>
      </c>
      <c r="M30" s="64"/>
    </row>
    <row r="31" spans="1:13" ht="45.75" customHeight="1" x14ac:dyDescent="0.25">
      <c r="A31" s="145" t="str">
        <f>CONCATENATE($A$28,".",(IF(CLEAN(B31)&lt;&gt;"",COUNTA($B$29:B31),"")))</f>
        <v>5.1.3</v>
      </c>
      <c r="B31" s="141" t="s">
        <v>289</v>
      </c>
      <c r="C31" s="142" t="s">
        <v>2</v>
      </c>
      <c r="D31" s="143">
        <v>1</v>
      </c>
      <c r="E31" s="143">
        <v>3568.21</v>
      </c>
      <c r="F31" s="225"/>
      <c r="G31" s="226">
        <f t="shared" si="17"/>
        <v>3568.21</v>
      </c>
      <c r="H31" s="227">
        <f t="shared" si="18"/>
        <v>0</v>
      </c>
      <c r="I31" s="228">
        <f t="shared" si="19"/>
        <v>0</v>
      </c>
      <c r="J31" s="228">
        <f t="shared" si="20"/>
        <v>0</v>
      </c>
      <c r="K31" s="229">
        <f t="shared" si="21"/>
        <v>3568.21</v>
      </c>
      <c r="M31" s="64"/>
    </row>
    <row r="32" spans="1:13" ht="45.75" customHeight="1" x14ac:dyDescent="0.25">
      <c r="A32" s="145" t="str">
        <f>CONCATENATE($A$28,".",(IF(CLEAN(B32)&lt;&gt;"",COUNTA($B$29:B32),"")))</f>
        <v>5.1.4</v>
      </c>
      <c r="B32" s="141" t="s">
        <v>348</v>
      </c>
      <c r="C32" s="142" t="s">
        <v>2</v>
      </c>
      <c r="D32" s="143">
        <v>4</v>
      </c>
      <c r="E32" s="143">
        <v>17.600000000000001</v>
      </c>
      <c r="F32" s="225"/>
      <c r="G32" s="226">
        <f t="shared" si="17"/>
        <v>17.600000000000001</v>
      </c>
      <c r="H32" s="227">
        <f t="shared" si="18"/>
        <v>0</v>
      </c>
      <c r="I32" s="228">
        <f t="shared" si="19"/>
        <v>0</v>
      </c>
      <c r="J32" s="228">
        <f t="shared" si="20"/>
        <v>0</v>
      </c>
      <c r="K32" s="229">
        <f t="shared" si="21"/>
        <v>70.400000000000006</v>
      </c>
      <c r="M32" s="64"/>
    </row>
    <row r="33" spans="1:13" ht="45.75" customHeight="1" x14ac:dyDescent="0.25">
      <c r="A33" s="145" t="str">
        <f>CONCATENATE($A$28,".",(IF(CLEAN(B33)&lt;&gt;"",COUNTA($B$29:B33),"")))</f>
        <v>5.1.5</v>
      </c>
      <c r="B33" s="141" t="s">
        <v>290</v>
      </c>
      <c r="C33" s="142" t="s">
        <v>2</v>
      </c>
      <c r="D33" s="143">
        <v>3</v>
      </c>
      <c r="E33" s="143">
        <v>680.21</v>
      </c>
      <c r="F33" s="225"/>
      <c r="G33" s="226">
        <f t="shared" si="17"/>
        <v>680.21</v>
      </c>
      <c r="H33" s="227">
        <f t="shared" si="18"/>
        <v>0</v>
      </c>
      <c r="I33" s="228">
        <f t="shared" si="19"/>
        <v>0</v>
      </c>
      <c r="J33" s="228">
        <f t="shared" si="20"/>
        <v>0</v>
      </c>
      <c r="K33" s="229">
        <f t="shared" si="21"/>
        <v>2040.63</v>
      </c>
      <c r="M33" s="64"/>
    </row>
    <row r="34" spans="1:13" ht="45.75" customHeight="1" x14ac:dyDescent="0.25">
      <c r="A34" s="145" t="str">
        <f>CONCATENATE($A$28,".",(IF(CLEAN(B34)&lt;&gt;"",COUNTA($B$29:B34),"")))</f>
        <v>5.1.6</v>
      </c>
      <c r="B34" s="141" t="s">
        <v>291</v>
      </c>
      <c r="C34" s="142" t="s">
        <v>2</v>
      </c>
      <c r="D34" s="143">
        <v>3</v>
      </c>
      <c r="E34" s="143">
        <v>218.87</v>
      </c>
      <c r="F34" s="225"/>
      <c r="G34" s="226">
        <f t="shared" si="17"/>
        <v>218.87</v>
      </c>
      <c r="H34" s="227">
        <f t="shared" si="18"/>
        <v>0</v>
      </c>
      <c r="I34" s="228">
        <f t="shared" si="19"/>
        <v>0</v>
      </c>
      <c r="J34" s="228">
        <f t="shared" si="20"/>
        <v>0</v>
      </c>
      <c r="K34" s="229">
        <f t="shared" si="21"/>
        <v>656.61</v>
      </c>
      <c r="M34" s="64"/>
    </row>
    <row r="35" spans="1:13" ht="45.75" customHeight="1" x14ac:dyDescent="0.25">
      <c r="A35" s="145" t="str">
        <f>CONCATENATE($A$28,".",(IF(CLEAN(B35)&lt;&gt;"",COUNTA($B$29:B35),"")))</f>
        <v>5.1.7</v>
      </c>
      <c r="B35" s="141" t="s">
        <v>292</v>
      </c>
      <c r="C35" s="142" t="s">
        <v>2</v>
      </c>
      <c r="D35" s="143">
        <v>8</v>
      </c>
      <c r="E35" s="143">
        <v>103.39</v>
      </c>
      <c r="F35" s="225"/>
      <c r="G35" s="226">
        <f t="shared" si="17"/>
        <v>103.39</v>
      </c>
      <c r="H35" s="227">
        <f t="shared" si="18"/>
        <v>0</v>
      </c>
      <c r="I35" s="228">
        <f t="shared" si="19"/>
        <v>0</v>
      </c>
      <c r="J35" s="228">
        <f t="shared" si="20"/>
        <v>0</v>
      </c>
      <c r="K35" s="229">
        <f t="shared" si="21"/>
        <v>827.12</v>
      </c>
      <c r="M35" s="64"/>
    </row>
    <row r="36" spans="1:13" ht="45.75" customHeight="1" x14ac:dyDescent="0.25">
      <c r="A36" s="145" t="str">
        <f>CONCATENATE($A$28,".",(IF(CLEAN(B36)&lt;&gt;"",COUNTA($B$29:B36),"")))</f>
        <v>5.1.8</v>
      </c>
      <c r="B36" s="141" t="s">
        <v>374</v>
      </c>
      <c r="C36" s="142" t="s">
        <v>2</v>
      </c>
      <c r="D36" s="143">
        <v>4</v>
      </c>
      <c r="E36" s="143">
        <v>522.38</v>
      </c>
      <c r="F36" s="225"/>
      <c r="G36" s="226">
        <f t="shared" si="17"/>
        <v>522.38</v>
      </c>
      <c r="H36" s="227">
        <f t="shared" si="18"/>
        <v>0</v>
      </c>
      <c r="I36" s="228">
        <f t="shared" si="19"/>
        <v>0</v>
      </c>
      <c r="J36" s="228">
        <f t="shared" si="20"/>
        <v>0</v>
      </c>
      <c r="K36" s="229">
        <f t="shared" si="21"/>
        <v>2089.52</v>
      </c>
      <c r="M36" s="64"/>
    </row>
    <row r="37" spans="1:13" ht="45.75" customHeight="1" x14ac:dyDescent="0.25">
      <c r="A37" s="145" t="str">
        <f>CONCATENATE($A$28,".",(IF(CLEAN(B37)&lt;&gt;"",COUNTA($B$29:B37),"")))</f>
        <v>5.1.9</v>
      </c>
      <c r="B37" s="141" t="s">
        <v>381</v>
      </c>
      <c r="C37" s="142" t="s">
        <v>2</v>
      </c>
      <c r="D37" s="143">
        <v>1</v>
      </c>
      <c r="E37" s="143">
        <v>1975.23</v>
      </c>
      <c r="F37" s="225"/>
      <c r="G37" s="226">
        <f t="shared" si="17"/>
        <v>1975.23</v>
      </c>
      <c r="H37" s="227">
        <f t="shared" si="18"/>
        <v>0</v>
      </c>
      <c r="I37" s="228">
        <f t="shared" si="19"/>
        <v>0</v>
      </c>
      <c r="J37" s="228">
        <f t="shared" si="20"/>
        <v>0</v>
      </c>
      <c r="K37" s="229">
        <f t="shared" si="21"/>
        <v>1975.23</v>
      </c>
      <c r="M37" s="64"/>
    </row>
    <row r="38" spans="1:13" ht="45.75" customHeight="1" x14ac:dyDescent="0.25">
      <c r="A38" s="145" t="str">
        <f>CONCATENATE($A$28,".",(IF(CLEAN(B38)&lt;&gt;"",COUNTA($B$29:B38),"")))</f>
        <v>5.1.10</v>
      </c>
      <c r="B38" s="141" t="s">
        <v>382</v>
      </c>
      <c r="C38" s="142" t="s">
        <v>2</v>
      </c>
      <c r="D38" s="143">
        <v>1</v>
      </c>
      <c r="E38" s="143">
        <v>809.41000000000008</v>
      </c>
      <c r="F38" s="225"/>
      <c r="G38" s="226">
        <f t="shared" si="17"/>
        <v>809.41000000000008</v>
      </c>
      <c r="H38" s="227">
        <f t="shared" si="18"/>
        <v>0</v>
      </c>
      <c r="I38" s="228">
        <f t="shared" si="19"/>
        <v>0</v>
      </c>
      <c r="J38" s="228">
        <f t="shared" si="20"/>
        <v>0</v>
      </c>
      <c r="K38" s="229">
        <f t="shared" si="21"/>
        <v>809.41</v>
      </c>
      <c r="M38" s="64"/>
    </row>
    <row r="39" spans="1:13" ht="45.75" customHeight="1" x14ac:dyDescent="0.25">
      <c r="A39" s="145" t="str">
        <f>CONCATENATE($A$28,".",(IF(CLEAN(B39)&lt;&gt;"",COUNTA($B$29:B39),"")))</f>
        <v>5.1.11</v>
      </c>
      <c r="B39" s="141" t="s">
        <v>293</v>
      </c>
      <c r="C39" s="142" t="s">
        <v>4</v>
      </c>
      <c r="D39" s="143">
        <v>3</v>
      </c>
      <c r="E39" s="143">
        <v>26.43</v>
      </c>
      <c r="F39" s="225"/>
      <c r="G39" s="226">
        <f t="shared" si="17"/>
        <v>26.43</v>
      </c>
      <c r="H39" s="227">
        <f t="shared" si="18"/>
        <v>0</v>
      </c>
      <c r="I39" s="228">
        <f t="shared" si="19"/>
        <v>0</v>
      </c>
      <c r="J39" s="228">
        <f t="shared" si="20"/>
        <v>0</v>
      </c>
      <c r="K39" s="229">
        <f t="shared" si="21"/>
        <v>79.290000000000006</v>
      </c>
      <c r="M39" s="64"/>
    </row>
    <row r="40" spans="1:13" ht="45.75" customHeight="1" x14ac:dyDescent="0.25">
      <c r="A40" s="145" t="str">
        <f>CONCATENATE($A$28,".",(IF(CLEAN(B40)&lt;&gt;"",COUNTA($B$29:B40),"")))</f>
        <v>5.1.12</v>
      </c>
      <c r="B40" s="141" t="s">
        <v>294</v>
      </c>
      <c r="C40" s="142" t="s">
        <v>2</v>
      </c>
      <c r="D40" s="143">
        <v>3</v>
      </c>
      <c r="E40" s="143">
        <v>110.16999999999999</v>
      </c>
      <c r="F40" s="225"/>
      <c r="G40" s="226">
        <f t="shared" si="17"/>
        <v>110.16999999999999</v>
      </c>
      <c r="H40" s="227">
        <f t="shared" si="18"/>
        <v>0</v>
      </c>
      <c r="I40" s="228">
        <f t="shared" si="19"/>
        <v>0</v>
      </c>
      <c r="J40" s="228">
        <f t="shared" si="20"/>
        <v>0</v>
      </c>
      <c r="K40" s="229">
        <f t="shared" si="21"/>
        <v>330.51</v>
      </c>
      <c r="M40" s="64"/>
    </row>
    <row r="41" spans="1:13" ht="45.75" customHeight="1" x14ac:dyDescent="0.25">
      <c r="A41" s="145" t="str">
        <f>CONCATENATE($A$28,".",(IF(CLEAN(B41)&lt;&gt;"",COUNTA($B$29:B41),"")))</f>
        <v>5.1.13</v>
      </c>
      <c r="B41" s="141" t="s">
        <v>295</v>
      </c>
      <c r="C41" s="142" t="s">
        <v>2</v>
      </c>
      <c r="D41" s="143">
        <v>1</v>
      </c>
      <c r="E41" s="143">
        <v>559.99</v>
      </c>
      <c r="F41" s="225"/>
      <c r="G41" s="226">
        <f t="shared" si="17"/>
        <v>559.99</v>
      </c>
      <c r="H41" s="227">
        <f t="shared" si="18"/>
        <v>0</v>
      </c>
      <c r="I41" s="228">
        <f t="shared" si="19"/>
        <v>0</v>
      </c>
      <c r="J41" s="228">
        <f t="shared" si="20"/>
        <v>0</v>
      </c>
      <c r="K41" s="229">
        <f t="shared" si="21"/>
        <v>559.99</v>
      </c>
      <c r="M41" s="64"/>
    </row>
    <row r="42" spans="1:13" ht="45.75" customHeight="1" x14ac:dyDescent="0.25">
      <c r="A42" s="151" t="s">
        <v>288</v>
      </c>
      <c r="B42" s="152" t="s">
        <v>193</v>
      </c>
      <c r="C42" s="153"/>
      <c r="D42" s="154"/>
      <c r="E42" s="155"/>
      <c r="F42" s="155"/>
      <c r="G42" s="155"/>
      <c r="H42" s="155"/>
      <c r="I42" s="230">
        <f t="shared" ref="I42:J42" si="22">ROUND(SUBTOTAL(9,I43:I63),2)</f>
        <v>0</v>
      </c>
      <c r="J42" s="230">
        <f t="shared" si="22"/>
        <v>0</v>
      </c>
      <c r="K42" s="156">
        <f>ROUND(SUBTOTAL(9,K43:K63),2)</f>
        <v>73022.759999999995</v>
      </c>
    </row>
    <row r="43" spans="1:13" ht="45.75" customHeight="1" x14ac:dyDescent="0.25">
      <c r="A43" s="145" t="str">
        <f>CONCATENATE($A$42,".",(IF(CLEAN(B43)&lt;&gt;"",COUNTA($B$43:B43),"")))</f>
        <v>5.2.1</v>
      </c>
      <c r="B43" s="141" t="s">
        <v>211</v>
      </c>
      <c r="C43" s="142" t="s">
        <v>1</v>
      </c>
      <c r="D43" s="143">
        <v>5.5</v>
      </c>
      <c r="E43" s="143">
        <v>2926.07</v>
      </c>
      <c r="F43" s="225"/>
      <c r="G43" s="226">
        <f t="shared" ref="G43:G63" si="23">E43-F43</f>
        <v>2926.07</v>
      </c>
      <c r="H43" s="227">
        <f t="shared" ref="H43:H63" si="24">ROUND(F43*(1+$J$233),2)</f>
        <v>0</v>
      </c>
      <c r="I43" s="228">
        <f t="shared" ref="I43:I63" si="25">ROUND(D43*F43,2)</f>
        <v>0</v>
      </c>
      <c r="J43" s="228">
        <f t="shared" ref="J43:J63" si="26">ROUND(I43*(1+$J$233),2)</f>
        <v>0</v>
      </c>
      <c r="K43" s="229">
        <f t="shared" ref="K43:K63" si="27">ROUND((E43*D43),2)</f>
        <v>16093.39</v>
      </c>
      <c r="M43" s="64"/>
    </row>
    <row r="44" spans="1:13" ht="45.75" customHeight="1" x14ac:dyDescent="0.25">
      <c r="A44" s="145" t="str">
        <f>CONCATENATE($A$42,".",(IF(CLEAN(B44)&lt;&gt;"",COUNTA($B$43:B44),"")))</f>
        <v>5.2.2</v>
      </c>
      <c r="B44" s="141" t="s">
        <v>383</v>
      </c>
      <c r="C44" s="142" t="s">
        <v>2</v>
      </c>
      <c r="D44" s="143">
        <v>2</v>
      </c>
      <c r="E44" s="143">
        <v>1052.1400000000001</v>
      </c>
      <c r="F44" s="225"/>
      <c r="G44" s="226">
        <f t="shared" si="23"/>
        <v>1052.1400000000001</v>
      </c>
      <c r="H44" s="227">
        <f t="shared" si="24"/>
        <v>0</v>
      </c>
      <c r="I44" s="228">
        <f t="shared" si="25"/>
        <v>0</v>
      </c>
      <c r="J44" s="228">
        <f t="shared" si="26"/>
        <v>0</v>
      </c>
      <c r="K44" s="229">
        <f t="shared" si="27"/>
        <v>2104.2800000000002</v>
      </c>
      <c r="M44" s="64"/>
    </row>
    <row r="45" spans="1:13" ht="45.75" customHeight="1" x14ac:dyDescent="0.25">
      <c r="A45" s="145" t="str">
        <f>CONCATENATE($A$42,".",(IF(CLEAN(B45)&lt;&gt;"",COUNTA($B$43:B45),"")))</f>
        <v>5.2.3</v>
      </c>
      <c r="B45" s="141" t="s">
        <v>384</v>
      </c>
      <c r="C45" s="142" t="s">
        <v>2</v>
      </c>
      <c r="D45" s="143">
        <v>2</v>
      </c>
      <c r="E45" s="143">
        <v>1859.21</v>
      </c>
      <c r="F45" s="225"/>
      <c r="G45" s="226">
        <f t="shared" si="23"/>
        <v>1859.21</v>
      </c>
      <c r="H45" s="227">
        <f t="shared" si="24"/>
        <v>0</v>
      </c>
      <c r="I45" s="228">
        <f t="shared" si="25"/>
        <v>0</v>
      </c>
      <c r="J45" s="228">
        <f t="shared" si="26"/>
        <v>0</v>
      </c>
      <c r="K45" s="229">
        <f t="shared" si="27"/>
        <v>3718.42</v>
      </c>
      <c r="M45" s="64"/>
    </row>
    <row r="46" spans="1:13" ht="45.75" customHeight="1" x14ac:dyDescent="0.25">
      <c r="A46" s="145" t="str">
        <f>CONCATENATE($A$42,".",(IF(CLEAN(B46)&lt;&gt;"",COUNTA($B$43:B46),"")))</f>
        <v>5.2.4</v>
      </c>
      <c r="B46" s="141" t="s">
        <v>208</v>
      </c>
      <c r="C46" s="142" t="s">
        <v>6</v>
      </c>
      <c r="D46" s="143">
        <v>39.299999999999997</v>
      </c>
      <c r="E46" s="143">
        <v>131.29</v>
      </c>
      <c r="F46" s="225"/>
      <c r="G46" s="226">
        <f t="shared" si="23"/>
        <v>131.29</v>
      </c>
      <c r="H46" s="227">
        <f t="shared" si="24"/>
        <v>0</v>
      </c>
      <c r="I46" s="228">
        <f t="shared" si="25"/>
        <v>0</v>
      </c>
      <c r="J46" s="228">
        <f t="shared" si="26"/>
        <v>0</v>
      </c>
      <c r="K46" s="229">
        <f t="shared" si="27"/>
        <v>5159.7</v>
      </c>
      <c r="M46" s="64"/>
    </row>
    <row r="47" spans="1:13" ht="45.75" customHeight="1" x14ac:dyDescent="0.25">
      <c r="A47" s="145" t="str">
        <f>CONCATENATE($A$42,".",(IF(CLEAN(B47)&lt;&gt;"",COUNTA($B$43:B47),"")))</f>
        <v>5.2.5</v>
      </c>
      <c r="B47" s="141" t="s">
        <v>36</v>
      </c>
      <c r="C47" s="142" t="s">
        <v>2</v>
      </c>
      <c r="D47" s="143">
        <v>40</v>
      </c>
      <c r="E47" s="143">
        <v>45.36</v>
      </c>
      <c r="F47" s="225"/>
      <c r="G47" s="226">
        <f t="shared" si="23"/>
        <v>45.36</v>
      </c>
      <c r="H47" s="227">
        <f t="shared" si="24"/>
        <v>0</v>
      </c>
      <c r="I47" s="228">
        <f t="shared" si="25"/>
        <v>0</v>
      </c>
      <c r="J47" s="228">
        <f t="shared" si="26"/>
        <v>0</v>
      </c>
      <c r="K47" s="229">
        <f t="shared" si="27"/>
        <v>1814.4</v>
      </c>
      <c r="M47" s="64"/>
    </row>
    <row r="48" spans="1:13" ht="45.75" customHeight="1" x14ac:dyDescent="0.25">
      <c r="A48" s="145" t="str">
        <f>CONCATENATE($A$42,".",(IF(CLEAN(B48)&lt;&gt;"",COUNTA($B$43:B48),"")))</f>
        <v>5.2.6</v>
      </c>
      <c r="B48" s="141" t="s">
        <v>35</v>
      </c>
      <c r="C48" s="142" t="s">
        <v>2</v>
      </c>
      <c r="D48" s="143">
        <v>8</v>
      </c>
      <c r="E48" s="143">
        <v>33.83</v>
      </c>
      <c r="F48" s="225"/>
      <c r="G48" s="226">
        <f t="shared" si="23"/>
        <v>33.83</v>
      </c>
      <c r="H48" s="227">
        <f t="shared" si="24"/>
        <v>0</v>
      </c>
      <c r="I48" s="228">
        <f t="shared" si="25"/>
        <v>0</v>
      </c>
      <c r="J48" s="228">
        <f t="shared" si="26"/>
        <v>0</v>
      </c>
      <c r="K48" s="229">
        <f t="shared" si="27"/>
        <v>270.64</v>
      </c>
      <c r="M48" s="64"/>
    </row>
    <row r="49" spans="1:13" ht="45.75" customHeight="1" x14ac:dyDescent="0.25">
      <c r="A49" s="145" t="str">
        <f>CONCATENATE($A$42,".",(IF(CLEAN(B49)&lt;&gt;"",COUNTA($B$43:B49),"")))</f>
        <v>5.2.7</v>
      </c>
      <c r="B49" s="141" t="s">
        <v>370</v>
      </c>
      <c r="C49" s="142" t="s">
        <v>2</v>
      </c>
      <c r="D49" s="143">
        <v>4</v>
      </c>
      <c r="E49" s="143">
        <v>695.62</v>
      </c>
      <c r="F49" s="225"/>
      <c r="G49" s="226">
        <f t="shared" si="23"/>
        <v>695.62</v>
      </c>
      <c r="H49" s="227">
        <f t="shared" si="24"/>
        <v>0</v>
      </c>
      <c r="I49" s="228">
        <f t="shared" si="25"/>
        <v>0</v>
      </c>
      <c r="J49" s="228">
        <f t="shared" si="26"/>
        <v>0</v>
      </c>
      <c r="K49" s="229">
        <f t="shared" si="27"/>
        <v>2782.48</v>
      </c>
      <c r="M49" s="64"/>
    </row>
    <row r="50" spans="1:13" ht="45.75" customHeight="1" x14ac:dyDescent="0.25">
      <c r="A50" s="145" t="str">
        <f>CONCATENATE($A$42,".",(IF(CLEAN(B50)&lt;&gt;"",COUNTA($B$43:B50),"")))</f>
        <v>5.2.8</v>
      </c>
      <c r="B50" s="141" t="s">
        <v>385</v>
      </c>
      <c r="C50" s="142" t="s">
        <v>2</v>
      </c>
      <c r="D50" s="143">
        <v>14</v>
      </c>
      <c r="E50" s="143">
        <v>135.96</v>
      </c>
      <c r="F50" s="225"/>
      <c r="G50" s="226">
        <f t="shared" si="23"/>
        <v>135.96</v>
      </c>
      <c r="H50" s="227">
        <f t="shared" si="24"/>
        <v>0</v>
      </c>
      <c r="I50" s="228">
        <f t="shared" si="25"/>
        <v>0</v>
      </c>
      <c r="J50" s="228">
        <f t="shared" si="26"/>
        <v>0</v>
      </c>
      <c r="K50" s="229">
        <f t="shared" si="27"/>
        <v>1903.44</v>
      </c>
      <c r="M50" s="64"/>
    </row>
    <row r="51" spans="1:13" ht="45.75" customHeight="1" x14ac:dyDescent="0.25">
      <c r="A51" s="145" t="str">
        <f>CONCATENATE($A$42,".",(IF(CLEAN(B51)&lt;&gt;"",COUNTA($B$43:B51),"")))</f>
        <v>5.2.9</v>
      </c>
      <c r="B51" s="141" t="s">
        <v>388</v>
      </c>
      <c r="C51" s="142" t="s">
        <v>2</v>
      </c>
      <c r="D51" s="143">
        <v>2</v>
      </c>
      <c r="E51" s="143">
        <v>588</v>
      </c>
      <c r="F51" s="225"/>
      <c r="G51" s="226">
        <f t="shared" si="23"/>
        <v>588</v>
      </c>
      <c r="H51" s="227">
        <f t="shared" si="24"/>
        <v>0</v>
      </c>
      <c r="I51" s="228">
        <f t="shared" si="25"/>
        <v>0</v>
      </c>
      <c r="J51" s="228">
        <f t="shared" si="26"/>
        <v>0</v>
      </c>
      <c r="K51" s="229">
        <f t="shared" si="27"/>
        <v>1176</v>
      </c>
      <c r="M51" s="64"/>
    </row>
    <row r="52" spans="1:13" ht="45.75" customHeight="1" x14ac:dyDescent="0.25">
      <c r="A52" s="145" t="str">
        <f>CONCATENATE($A$42,".",(IF(CLEAN(B52)&lt;&gt;"",COUNTA($B$43:B52),"")))</f>
        <v>5.2.10</v>
      </c>
      <c r="B52" s="141" t="s">
        <v>231</v>
      </c>
      <c r="C52" s="142" t="s">
        <v>2</v>
      </c>
      <c r="D52" s="143">
        <v>7</v>
      </c>
      <c r="E52" s="143">
        <v>630.75</v>
      </c>
      <c r="F52" s="225"/>
      <c r="G52" s="226">
        <f t="shared" si="23"/>
        <v>630.75</v>
      </c>
      <c r="H52" s="227">
        <f t="shared" si="24"/>
        <v>0</v>
      </c>
      <c r="I52" s="228">
        <f t="shared" si="25"/>
        <v>0</v>
      </c>
      <c r="J52" s="228">
        <f t="shared" si="26"/>
        <v>0</v>
      </c>
      <c r="K52" s="229">
        <f t="shared" si="27"/>
        <v>4415.25</v>
      </c>
      <c r="M52" s="64"/>
    </row>
    <row r="53" spans="1:13" ht="45.75" customHeight="1" x14ac:dyDescent="0.25">
      <c r="A53" s="145" t="str">
        <f>CONCATENATE($A$42,".",(IF(CLEAN(B53)&lt;&gt;"",COUNTA($B$43:B53),"")))</f>
        <v>5.2.11</v>
      </c>
      <c r="B53" s="141" t="s">
        <v>273</v>
      </c>
      <c r="C53" s="142" t="s">
        <v>2</v>
      </c>
      <c r="D53" s="143">
        <v>4</v>
      </c>
      <c r="E53" s="143">
        <v>465.03000000000003</v>
      </c>
      <c r="F53" s="225"/>
      <c r="G53" s="226">
        <f t="shared" si="23"/>
        <v>465.03000000000003</v>
      </c>
      <c r="H53" s="227">
        <f t="shared" si="24"/>
        <v>0</v>
      </c>
      <c r="I53" s="228">
        <f t="shared" si="25"/>
        <v>0</v>
      </c>
      <c r="J53" s="228">
        <f t="shared" si="26"/>
        <v>0</v>
      </c>
      <c r="K53" s="229">
        <f t="shared" si="27"/>
        <v>1860.12</v>
      </c>
      <c r="M53" s="64"/>
    </row>
    <row r="54" spans="1:13" ht="45.75" customHeight="1" x14ac:dyDescent="0.25">
      <c r="A54" s="145" t="str">
        <f>CONCATENATE($A$42,".",(IF(CLEAN(B54)&lt;&gt;"",COUNTA($B$43:B54),"")))</f>
        <v>5.2.12</v>
      </c>
      <c r="B54" s="141" t="s">
        <v>336</v>
      </c>
      <c r="C54" s="142" t="s">
        <v>2</v>
      </c>
      <c r="D54" s="143">
        <v>5</v>
      </c>
      <c r="E54" s="143">
        <v>531.36</v>
      </c>
      <c r="F54" s="225"/>
      <c r="G54" s="226">
        <f t="shared" si="23"/>
        <v>531.36</v>
      </c>
      <c r="H54" s="227">
        <f t="shared" si="24"/>
        <v>0</v>
      </c>
      <c r="I54" s="228">
        <f t="shared" si="25"/>
        <v>0</v>
      </c>
      <c r="J54" s="228">
        <f t="shared" si="26"/>
        <v>0</v>
      </c>
      <c r="K54" s="229">
        <f t="shared" si="27"/>
        <v>2656.8</v>
      </c>
      <c r="M54" s="64"/>
    </row>
    <row r="55" spans="1:13" ht="45.75" customHeight="1" x14ac:dyDescent="0.25">
      <c r="A55" s="145" t="str">
        <f>CONCATENATE($A$42,".",(IF(CLEAN(B55)&lt;&gt;"",COUNTA($B$43:B55),"")))</f>
        <v>5.2.13</v>
      </c>
      <c r="B55" s="141" t="s">
        <v>227</v>
      </c>
      <c r="C55" s="142" t="s">
        <v>2</v>
      </c>
      <c r="D55" s="143">
        <v>74</v>
      </c>
      <c r="E55" s="143">
        <v>26.5</v>
      </c>
      <c r="F55" s="225"/>
      <c r="G55" s="226">
        <f t="shared" si="23"/>
        <v>26.5</v>
      </c>
      <c r="H55" s="227">
        <f t="shared" si="24"/>
        <v>0</v>
      </c>
      <c r="I55" s="228">
        <f t="shared" si="25"/>
        <v>0</v>
      </c>
      <c r="J55" s="228">
        <f t="shared" si="26"/>
        <v>0</v>
      </c>
      <c r="K55" s="229">
        <f t="shared" si="27"/>
        <v>1961</v>
      </c>
      <c r="M55" s="64"/>
    </row>
    <row r="56" spans="1:13" ht="45.75" customHeight="1" x14ac:dyDescent="0.25">
      <c r="A56" s="145" t="str">
        <f>CONCATENATE($A$42,".",(IF(CLEAN(B56)&lt;&gt;"",COUNTA($B$43:B56),"")))</f>
        <v>5.2.14</v>
      </c>
      <c r="B56" s="141" t="s">
        <v>209</v>
      </c>
      <c r="C56" s="142" t="s">
        <v>2</v>
      </c>
      <c r="D56" s="143">
        <v>49</v>
      </c>
      <c r="E56" s="143">
        <v>54.26</v>
      </c>
      <c r="F56" s="225"/>
      <c r="G56" s="226">
        <f t="shared" si="23"/>
        <v>54.26</v>
      </c>
      <c r="H56" s="227">
        <f t="shared" si="24"/>
        <v>0</v>
      </c>
      <c r="I56" s="228">
        <f t="shared" si="25"/>
        <v>0</v>
      </c>
      <c r="J56" s="228">
        <f t="shared" si="26"/>
        <v>0</v>
      </c>
      <c r="K56" s="229">
        <f t="shared" si="27"/>
        <v>2658.74</v>
      </c>
      <c r="M56" s="64"/>
    </row>
    <row r="57" spans="1:13" ht="45.75" customHeight="1" x14ac:dyDescent="0.25">
      <c r="A57" s="145" t="str">
        <f>CONCATENATE($A$42,".",(IF(CLEAN(B57)&lt;&gt;"",COUNTA($B$43:B57),"")))</f>
        <v>5.2.15</v>
      </c>
      <c r="B57" s="141" t="s">
        <v>375</v>
      </c>
      <c r="C57" s="142" t="s">
        <v>2</v>
      </c>
      <c r="D57" s="143">
        <v>2</v>
      </c>
      <c r="E57" s="143">
        <v>8916.51</v>
      </c>
      <c r="F57" s="225"/>
      <c r="G57" s="226">
        <f t="shared" si="23"/>
        <v>8916.51</v>
      </c>
      <c r="H57" s="227">
        <f t="shared" si="24"/>
        <v>0</v>
      </c>
      <c r="I57" s="228">
        <f t="shared" si="25"/>
        <v>0</v>
      </c>
      <c r="J57" s="228">
        <f t="shared" si="26"/>
        <v>0</v>
      </c>
      <c r="K57" s="229">
        <f t="shared" si="27"/>
        <v>17833.02</v>
      </c>
      <c r="M57" s="64"/>
    </row>
    <row r="58" spans="1:13" ht="45.75" customHeight="1" x14ac:dyDescent="0.25">
      <c r="A58" s="145" t="str">
        <f>CONCATENATE($A$42,".",(IF(CLEAN(B58)&lt;&gt;"",COUNTA($B$43:B58),"")))</f>
        <v>5.2.16</v>
      </c>
      <c r="B58" s="141" t="s">
        <v>372</v>
      </c>
      <c r="C58" s="142" t="s">
        <v>2</v>
      </c>
      <c r="D58" s="143">
        <v>7</v>
      </c>
      <c r="E58" s="143">
        <v>148.45000000000002</v>
      </c>
      <c r="F58" s="225"/>
      <c r="G58" s="226">
        <f t="shared" si="23"/>
        <v>148.45000000000002</v>
      </c>
      <c r="H58" s="227">
        <f t="shared" si="24"/>
        <v>0</v>
      </c>
      <c r="I58" s="228">
        <f t="shared" si="25"/>
        <v>0</v>
      </c>
      <c r="J58" s="228">
        <f t="shared" si="26"/>
        <v>0</v>
      </c>
      <c r="K58" s="229">
        <f t="shared" si="27"/>
        <v>1039.1500000000001</v>
      </c>
      <c r="M58" s="64"/>
    </row>
    <row r="59" spans="1:13" ht="45.75" customHeight="1" x14ac:dyDescent="0.25">
      <c r="A59" s="145" t="str">
        <f>CONCATENATE($A$42,".",(IF(CLEAN(B59)&lt;&gt;"",COUNTA($B$43:B59),"")))</f>
        <v>5.2.17</v>
      </c>
      <c r="B59" s="141" t="s">
        <v>275</v>
      </c>
      <c r="C59" s="142" t="s">
        <v>2</v>
      </c>
      <c r="D59" s="143">
        <v>1</v>
      </c>
      <c r="E59" s="143">
        <v>184.94</v>
      </c>
      <c r="F59" s="225"/>
      <c r="G59" s="226">
        <f t="shared" si="23"/>
        <v>184.94</v>
      </c>
      <c r="H59" s="227">
        <f t="shared" si="24"/>
        <v>0</v>
      </c>
      <c r="I59" s="228">
        <f t="shared" si="25"/>
        <v>0</v>
      </c>
      <c r="J59" s="228">
        <f t="shared" si="26"/>
        <v>0</v>
      </c>
      <c r="K59" s="229">
        <f t="shared" si="27"/>
        <v>184.94</v>
      </c>
      <c r="M59" s="64"/>
    </row>
    <row r="60" spans="1:13" ht="45.75" customHeight="1" x14ac:dyDescent="0.25">
      <c r="A60" s="145" t="str">
        <f>CONCATENATE($A$42,".",(IF(CLEAN(B60)&lt;&gt;"",COUNTA($B$43:B60),"")))</f>
        <v>5.2.18</v>
      </c>
      <c r="B60" s="141" t="s">
        <v>274</v>
      </c>
      <c r="C60" s="142" t="s">
        <v>2</v>
      </c>
      <c r="D60" s="143">
        <v>1</v>
      </c>
      <c r="E60" s="143">
        <v>142.77000000000001</v>
      </c>
      <c r="F60" s="225"/>
      <c r="G60" s="226">
        <f t="shared" si="23"/>
        <v>142.77000000000001</v>
      </c>
      <c r="H60" s="227">
        <f t="shared" si="24"/>
        <v>0</v>
      </c>
      <c r="I60" s="228">
        <f t="shared" si="25"/>
        <v>0</v>
      </c>
      <c r="J60" s="228">
        <f t="shared" si="26"/>
        <v>0</v>
      </c>
      <c r="K60" s="229">
        <f t="shared" si="27"/>
        <v>142.77000000000001</v>
      </c>
      <c r="M60" s="64"/>
    </row>
    <row r="61" spans="1:13" ht="45.75" customHeight="1" x14ac:dyDescent="0.25">
      <c r="A61" s="145" t="str">
        <f>CONCATENATE($A$42,".",(IF(CLEAN(B61)&lt;&gt;"",COUNTA($B$43:B61),"")))</f>
        <v>5.2.19</v>
      </c>
      <c r="B61" s="141" t="s">
        <v>373</v>
      </c>
      <c r="C61" s="142" t="s">
        <v>2</v>
      </c>
      <c r="D61" s="143">
        <v>3</v>
      </c>
      <c r="E61" s="143">
        <v>32.72</v>
      </c>
      <c r="F61" s="225"/>
      <c r="G61" s="226">
        <f t="shared" si="23"/>
        <v>32.72</v>
      </c>
      <c r="H61" s="227">
        <f t="shared" si="24"/>
        <v>0</v>
      </c>
      <c r="I61" s="228">
        <f t="shared" si="25"/>
        <v>0</v>
      </c>
      <c r="J61" s="228">
        <f t="shared" si="26"/>
        <v>0</v>
      </c>
      <c r="K61" s="229">
        <f t="shared" si="27"/>
        <v>98.16</v>
      </c>
      <c r="M61" s="64"/>
    </row>
    <row r="62" spans="1:13" ht="45.75" customHeight="1" x14ac:dyDescent="0.25">
      <c r="A62" s="145" t="str">
        <f>CONCATENATE($A$42,".",(IF(CLEAN(B62)&lt;&gt;"",COUNTA($B$43:B62),"")))</f>
        <v>5.2.20</v>
      </c>
      <c r="B62" s="141" t="s">
        <v>240</v>
      </c>
      <c r="C62" s="142" t="s">
        <v>1</v>
      </c>
      <c r="D62" s="143">
        <v>9.5</v>
      </c>
      <c r="E62" s="143">
        <v>538.59</v>
      </c>
      <c r="F62" s="225"/>
      <c r="G62" s="226">
        <f t="shared" si="23"/>
        <v>538.59</v>
      </c>
      <c r="H62" s="227">
        <f t="shared" si="24"/>
        <v>0</v>
      </c>
      <c r="I62" s="228">
        <f t="shared" si="25"/>
        <v>0</v>
      </c>
      <c r="J62" s="228">
        <f t="shared" si="26"/>
        <v>0</v>
      </c>
      <c r="K62" s="229">
        <f t="shared" si="27"/>
        <v>5116.6099999999997</v>
      </c>
      <c r="M62" s="64"/>
    </row>
    <row r="63" spans="1:13" ht="45.75" customHeight="1" x14ac:dyDescent="0.25">
      <c r="A63" s="145" t="str">
        <f>CONCATENATE($A$42,".",(IF(CLEAN(B63)&lt;&gt;"",COUNTA($B$43:B63),"")))</f>
        <v>5.2.21</v>
      </c>
      <c r="B63" s="141" t="s">
        <v>232</v>
      </c>
      <c r="C63" s="142" t="s">
        <v>2</v>
      </c>
      <c r="D63" s="143">
        <v>1</v>
      </c>
      <c r="E63" s="143">
        <v>33.450000000000003</v>
      </c>
      <c r="F63" s="225"/>
      <c r="G63" s="226">
        <f t="shared" si="23"/>
        <v>33.450000000000003</v>
      </c>
      <c r="H63" s="227">
        <f t="shared" si="24"/>
        <v>0</v>
      </c>
      <c r="I63" s="228">
        <f t="shared" si="25"/>
        <v>0</v>
      </c>
      <c r="J63" s="228">
        <f t="shared" si="26"/>
        <v>0</v>
      </c>
      <c r="K63" s="229">
        <f t="shared" si="27"/>
        <v>33.450000000000003</v>
      </c>
      <c r="M63" s="64"/>
    </row>
    <row r="64" spans="1:13" ht="45.75" customHeight="1" x14ac:dyDescent="0.25">
      <c r="A64" s="151" t="s">
        <v>161</v>
      </c>
      <c r="B64" s="152" t="s">
        <v>195</v>
      </c>
      <c r="C64" s="153"/>
      <c r="D64" s="154"/>
      <c r="E64" s="155"/>
      <c r="F64" s="155"/>
      <c r="G64" s="155"/>
      <c r="H64" s="155"/>
      <c r="I64" s="230">
        <f t="shared" ref="I64:J64" si="28">ROUND(SUBTOTAL(9,I65:I88),2)</f>
        <v>0</v>
      </c>
      <c r="J64" s="230">
        <f t="shared" si="28"/>
        <v>0</v>
      </c>
      <c r="K64" s="156">
        <f>ROUND(SUBTOTAL(9,K65:K88),2)</f>
        <v>154912.84</v>
      </c>
    </row>
    <row r="65" spans="1:13" ht="45.75" customHeight="1" x14ac:dyDescent="0.25">
      <c r="A65" s="145" t="str">
        <f>CONCATENATE($A$64,".",(IF(CLEAN(B65)&lt;&gt;"",COUNTA($B$65:B65),"")))</f>
        <v>5.3.1</v>
      </c>
      <c r="B65" s="141" t="s">
        <v>325</v>
      </c>
      <c r="C65" s="142" t="s">
        <v>5</v>
      </c>
      <c r="D65" s="143">
        <v>728</v>
      </c>
      <c r="E65" s="143">
        <v>23.130000000000003</v>
      </c>
      <c r="F65" s="225"/>
      <c r="G65" s="226">
        <f t="shared" ref="G65:G88" si="29">E65-F65</f>
        <v>23.130000000000003</v>
      </c>
      <c r="H65" s="227">
        <f t="shared" ref="H65:H88" si="30">ROUND(F65*(1+$J$233),2)</f>
        <v>0</v>
      </c>
      <c r="I65" s="228">
        <f t="shared" ref="I65:I88" si="31">ROUND(D65*F65,2)</f>
        <v>0</v>
      </c>
      <c r="J65" s="228">
        <f t="shared" ref="J65:J88" si="32">ROUND(I65*(1+$J$233),2)</f>
        <v>0</v>
      </c>
      <c r="K65" s="229">
        <f t="shared" ref="K65:K88" si="33">ROUND((E65*D65),2)</f>
        <v>16838.64</v>
      </c>
      <c r="M65" s="64"/>
    </row>
    <row r="66" spans="1:13" ht="45.75" customHeight="1" x14ac:dyDescent="0.25">
      <c r="A66" s="145" t="str">
        <f>CONCATENATE($A$64,".",(IF(CLEAN(B66)&lt;&gt;"",COUNTA($B$65:B66),"")))</f>
        <v>5.3.2</v>
      </c>
      <c r="B66" s="141" t="s">
        <v>220</v>
      </c>
      <c r="C66" s="142" t="s">
        <v>5</v>
      </c>
      <c r="D66" s="143">
        <v>4450</v>
      </c>
      <c r="E66" s="143">
        <v>6.2000000000000011</v>
      </c>
      <c r="F66" s="225"/>
      <c r="G66" s="226">
        <f t="shared" si="29"/>
        <v>6.2000000000000011</v>
      </c>
      <c r="H66" s="227">
        <f t="shared" si="30"/>
        <v>0</v>
      </c>
      <c r="I66" s="228">
        <f t="shared" si="31"/>
        <v>0</v>
      </c>
      <c r="J66" s="228">
        <f t="shared" si="32"/>
        <v>0</v>
      </c>
      <c r="K66" s="229">
        <f t="shared" si="33"/>
        <v>27590</v>
      </c>
      <c r="M66" s="64"/>
    </row>
    <row r="67" spans="1:13" ht="45.75" customHeight="1" x14ac:dyDescent="0.25">
      <c r="A67" s="145" t="str">
        <f>CONCATENATE($A$64,".",(IF(CLEAN(B67)&lt;&gt;"",COUNTA($B$65:B67),"")))</f>
        <v>5.3.3</v>
      </c>
      <c r="B67" s="141" t="s">
        <v>233</v>
      </c>
      <c r="C67" s="142" t="s">
        <v>5</v>
      </c>
      <c r="D67" s="143">
        <v>2937</v>
      </c>
      <c r="E67" s="143">
        <v>8.9</v>
      </c>
      <c r="F67" s="225"/>
      <c r="G67" s="226">
        <f t="shared" si="29"/>
        <v>8.9</v>
      </c>
      <c r="H67" s="227">
        <f t="shared" si="30"/>
        <v>0</v>
      </c>
      <c r="I67" s="228">
        <f t="shared" si="31"/>
        <v>0</v>
      </c>
      <c r="J67" s="228">
        <f t="shared" si="32"/>
        <v>0</v>
      </c>
      <c r="K67" s="229">
        <f t="shared" si="33"/>
        <v>26139.3</v>
      </c>
      <c r="M67" s="64"/>
    </row>
    <row r="68" spans="1:13" ht="45.75" customHeight="1" x14ac:dyDescent="0.25">
      <c r="A68" s="145" t="str">
        <f>CONCATENATE($A$64,".",(IF(CLEAN(B68)&lt;&gt;"",COUNTA($B$65:B68),"")))</f>
        <v>5.3.4</v>
      </c>
      <c r="B68" s="141" t="s">
        <v>335</v>
      </c>
      <c r="C68" s="142" t="s">
        <v>5</v>
      </c>
      <c r="D68" s="143">
        <v>360</v>
      </c>
      <c r="E68" s="143">
        <v>10.87</v>
      </c>
      <c r="F68" s="225"/>
      <c r="G68" s="226">
        <f t="shared" si="29"/>
        <v>10.87</v>
      </c>
      <c r="H68" s="227">
        <f t="shared" si="30"/>
        <v>0</v>
      </c>
      <c r="I68" s="228">
        <f t="shared" si="31"/>
        <v>0</v>
      </c>
      <c r="J68" s="228">
        <f t="shared" si="32"/>
        <v>0</v>
      </c>
      <c r="K68" s="229">
        <f t="shared" si="33"/>
        <v>3913.2</v>
      </c>
      <c r="M68" s="64"/>
    </row>
    <row r="69" spans="1:13" ht="45.75" customHeight="1" x14ac:dyDescent="0.25">
      <c r="A69" s="145" t="str">
        <f>CONCATENATE($A$64,".",(IF(CLEAN(B69)&lt;&gt;"",COUNTA($B$65:B69),"")))</f>
        <v>5.3.5</v>
      </c>
      <c r="B69" s="141" t="s">
        <v>15</v>
      </c>
      <c r="C69" s="142" t="s">
        <v>5</v>
      </c>
      <c r="D69" s="143">
        <v>870</v>
      </c>
      <c r="E69" s="143">
        <v>7.1000000000000005</v>
      </c>
      <c r="F69" s="225"/>
      <c r="G69" s="226">
        <f t="shared" si="29"/>
        <v>7.1000000000000005</v>
      </c>
      <c r="H69" s="227">
        <f t="shared" si="30"/>
        <v>0</v>
      </c>
      <c r="I69" s="228">
        <f t="shared" si="31"/>
        <v>0</v>
      </c>
      <c r="J69" s="228">
        <f t="shared" si="32"/>
        <v>0</v>
      </c>
      <c r="K69" s="229">
        <f t="shared" si="33"/>
        <v>6177</v>
      </c>
      <c r="M69" s="64"/>
    </row>
    <row r="70" spans="1:13" ht="45.75" customHeight="1" x14ac:dyDescent="0.25">
      <c r="A70" s="145" t="str">
        <f>CONCATENATE($A$64,".",(IF(CLEAN(B70)&lt;&gt;"",COUNTA($B$65:B70),"")))</f>
        <v>5.3.6</v>
      </c>
      <c r="B70" s="141" t="s">
        <v>334</v>
      </c>
      <c r="C70" s="142" t="s">
        <v>5</v>
      </c>
      <c r="D70" s="143">
        <v>88</v>
      </c>
      <c r="E70" s="143">
        <v>8.64</v>
      </c>
      <c r="F70" s="225"/>
      <c r="G70" s="226">
        <f t="shared" si="29"/>
        <v>8.64</v>
      </c>
      <c r="H70" s="227">
        <f t="shared" si="30"/>
        <v>0</v>
      </c>
      <c r="I70" s="228">
        <f t="shared" si="31"/>
        <v>0</v>
      </c>
      <c r="J70" s="228">
        <f t="shared" si="32"/>
        <v>0</v>
      </c>
      <c r="K70" s="229">
        <f t="shared" si="33"/>
        <v>760.32</v>
      </c>
      <c r="M70" s="64"/>
    </row>
    <row r="71" spans="1:13" ht="45.75" customHeight="1" x14ac:dyDescent="0.25">
      <c r="A71" s="145" t="str">
        <f>CONCATENATE($A$64,".",(IF(CLEAN(B71)&lt;&gt;"",COUNTA($B$65:B71),"")))</f>
        <v>5.3.7</v>
      </c>
      <c r="B71" s="141" t="s">
        <v>16</v>
      </c>
      <c r="C71" s="142" t="s">
        <v>5</v>
      </c>
      <c r="D71" s="143">
        <v>380</v>
      </c>
      <c r="E71" s="143">
        <v>11.27</v>
      </c>
      <c r="F71" s="225"/>
      <c r="G71" s="226">
        <f t="shared" si="29"/>
        <v>11.27</v>
      </c>
      <c r="H71" s="227">
        <f t="shared" si="30"/>
        <v>0</v>
      </c>
      <c r="I71" s="228">
        <f t="shared" si="31"/>
        <v>0</v>
      </c>
      <c r="J71" s="228">
        <f t="shared" si="32"/>
        <v>0</v>
      </c>
      <c r="K71" s="229">
        <f t="shared" si="33"/>
        <v>4282.6000000000004</v>
      </c>
      <c r="M71" s="64"/>
    </row>
    <row r="72" spans="1:13" ht="45.75" customHeight="1" x14ac:dyDescent="0.25">
      <c r="A72" s="145" t="str">
        <f>CONCATENATE($A$64,".",(IF(CLEAN(B72)&lt;&gt;"",COUNTA($B$65:B72),"")))</f>
        <v>5.3.8</v>
      </c>
      <c r="B72" s="141" t="s">
        <v>234</v>
      </c>
      <c r="C72" s="142" t="s">
        <v>5</v>
      </c>
      <c r="D72" s="143">
        <v>920</v>
      </c>
      <c r="E72" s="143">
        <v>15.510000000000002</v>
      </c>
      <c r="F72" s="225"/>
      <c r="G72" s="226">
        <f t="shared" si="29"/>
        <v>15.510000000000002</v>
      </c>
      <c r="H72" s="227">
        <f t="shared" si="30"/>
        <v>0</v>
      </c>
      <c r="I72" s="228">
        <f t="shared" si="31"/>
        <v>0</v>
      </c>
      <c r="J72" s="228">
        <f t="shared" si="32"/>
        <v>0</v>
      </c>
      <c r="K72" s="229">
        <f t="shared" si="33"/>
        <v>14269.2</v>
      </c>
      <c r="M72" s="64"/>
    </row>
    <row r="73" spans="1:13" ht="45.75" customHeight="1" x14ac:dyDescent="0.25">
      <c r="A73" s="145" t="str">
        <f>CONCATENATE($A$64,".",(IF(CLEAN(B73)&lt;&gt;"",COUNTA($B$65:B73),"")))</f>
        <v>5.3.9</v>
      </c>
      <c r="B73" s="141" t="s">
        <v>196</v>
      </c>
      <c r="C73" s="142" t="s">
        <v>5</v>
      </c>
      <c r="D73" s="143">
        <v>259</v>
      </c>
      <c r="E73" s="143">
        <v>21.45</v>
      </c>
      <c r="F73" s="225"/>
      <c r="G73" s="226">
        <f t="shared" si="29"/>
        <v>21.45</v>
      </c>
      <c r="H73" s="227">
        <f t="shared" si="30"/>
        <v>0</v>
      </c>
      <c r="I73" s="228">
        <f t="shared" si="31"/>
        <v>0</v>
      </c>
      <c r="J73" s="228">
        <f t="shared" si="32"/>
        <v>0</v>
      </c>
      <c r="K73" s="229">
        <f t="shared" si="33"/>
        <v>5555.55</v>
      </c>
      <c r="M73" s="64"/>
    </row>
    <row r="74" spans="1:13" ht="45.75" customHeight="1" x14ac:dyDescent="0.25">
      <c r="A74" s="145" t="str">
        <f>CONCATENATE($A$64,".",(IF(CLEAN(B74)&lt;&gt;"",COUNTA($B$65:B74),"")))</f>
        <v>5.3.10</v>
      </c>
      <c r="B74" s="141" t="s">
        <v>17</v>
      </c>
      <c r="C74" s="142" t="s">
        <v>5</v>
      </c>
      <c r="D74" s="143">
        <v>21</v>
      </c>
      <c r="E74" s="143">
        <v>30.44</v>
      </c>
      <c r="F74" s="225"/>
      <c r="G74" s="226">
        <f t="shared" si="29"/>
        <v>30.44</v>
      </c>
      <c r="H74" s="227">
        <f t="shared" si="30"/>
        <v>0</v>
      </c>
      <c r="I74" s="228">
        <f t="shared" si="31"/>
        <v>0</v>
      </c>
      <c r="J74" s="228">
        <f t="shared" si="32"/>
        <v>0</v>
      </c>
      <c r="K74" s="229">
        <f t="shared" si="33"/>
        <v>639.24</v>
      </c>
      <c r="M74" s="64"/>
    </row>
    <row r="75" spans="1:13" ht="45.75" customHeight="1" x14ac:dyDescent="0.25">
      <c r="A75" s="145" t="str">
        <f>CONCATENATE($A$64,".",(IF(CLEAN(B75)&lt;&gt;"",COUNTA($B$65:B75),"")))</f>
        <v>5.3.11</v>
      </c>
      <c r="B75" s="141" t="s">
        <v>18</v>
      </c>
      <c r="C75" s="142" t="s">
        <v>5</v>
      </c>
      <c r="D75" s="143">
        <v>9</v>
      </c>
      <c r="E75" s="143">
        <v>42.17</v>
      </c>
      <c r="F75" s="225"/>
      <c r="G75" s="226">
        <f t="shared" si="29"/>
        <v>42.17</v>
      </c>
      <c r="H75" s="227">
        <f t="shared" si="30"/>
        <v>0</v>
      </c>
      <c r="I75" s="228">
        <f t="shared" si="31"/>
        <v>0</v>
      </c>
      <c r="J75" s="228">
        <f t="shared" si="32"/>
        <v>0</v>
      </c>
      <c r="K75" s="229">
        <f t="shared" si="33"/>
        <v>379.53</v>
      </c>
      <c r="M75" s="64"/>
    </row>
    <row r="76" spans="1:13" ht="45.75" customHeight="1" x14ac:dyDescent="0.25">
      <c r="A76" s="145" t="str">
        <f>CONCATENATE($A$64,".",(IF(CLEAN(B76)&lt;&gt;"",COUNTA($B$65:B76),"")))</f>
        <v>5.3.12</v>
      </c>
      <c r="B76" s="141" t="s">
        <v>19</v>
      </c>
      <c r="C76" s="142" t="s">
        <v>5</v>
      </c>
      <c r="D76" s="143">
        <v>64</v>
      </c>
      <c r="E76" s="143">
        <v>57.550000000000004</v>
      </c>
      <c r="F76" s="225"/>
      <c r="G76" s="226">
        <f t="shared" si="29"/>
        <v>57.550000000000004</v>
      </c>
      <c r="H76" s="227">
        <f t="shared" si="30"/>
        <v>0</v>
      </c>
      <c r="I76" s="228">
        <f t="shared" si="31"/>
        <v>0</v>
      </c>
      <c r="J76" s="228">
        <f t="shared" si="32"/>
        <v>0</v>
      </c>
      <c r="K76" s="229">
        <f t="shared" si="33"/>
        <v>3683.2</v>
      </c>
      <c r="M76" s="64"/>
    </row>
    <row r="77" spans="1:13" ht="45.75" customHeight="1" x14ac:dyDescent="0.25">
      <c r="A77" s="145" t="str">
        <f>CONCATENATE($A$64,".",(IF(CLEAN(B77)&lt;&gt;"",COUNTA($B$65:B77),"")))</f>
        <v>5.3.13</v>
      </c>
      <c r="B77" s="141" t="s">
        <v>20</v>
      </c>
      <c r="C77" s="142" t="s">
        <v>5</v>
      </c>
      <c r="D77" s="143">
        <v>27</v>
      </c>
      <c r="E77" s="143">
        <v>80.02</v>
      </c>
      <c r="F77" s="225"/>
      <c r="G77" s="226">
        <f t="shared" si="29"/>
        <v>80.02</v>
      </c>
      <c r="H77" s="227">
        <f t="shared" si="30"/>
        <v>0</v>
      </c>
      <c r="I77" s="228">
        <f t="shared" si="31"/>
        <v>0</v>
      </c>
      <c r="J77" s="228">
        <f t="shared" si="32"/>
        <v>0</v>
      </c>
      <c r="K77" s="229">
        <f t="shared" si="33"/>
        <v>2160.54</v>
      </c>
      <c r="M77" s="64"/>
    </row>
    <row r="78" spans="1:13" ht="45.75" customHeight="1" x14ac:dyDescent="0.25">
      <c r="A78" s="145" t="str">
        <f>CONCATENATE($A$64,".",(IF(CLEAN(B78)&lt;&gt;"",COUNTA($B$65:B78),"")))</f>
        <v>5.3.14</v>
      </c>
      <c r="B78" s="141" t="s">
        <v>21</v>
      </c>
      <c r="C78" s="142" t="s">
        <v>5</v>
      </c>
      <c r="D78" s="143">
        <v>52</v>
      </c>
      <c r="E78" s="143">
        <v>101.13</v>
      </c>
      <c r="F78" s="225"/>
      <c r="G78" s="226">
        <f t="shared" si="29"/>
        <v>101.13</v>
      </c>
      <c r="H78" s="227">
        <f t="shared" si="30"/>
        <v>0</v>
      </c>
      <c r="I78" s="228">
        <f t="shared" si="31"/>
        <v>0</v>
      </c>
      <c r="J78" s="228">
        <f t="shared" si="32"/>
        <v>0</v>
      </c>
      <c r="K78" s="229">
        <f t="shared" si="33"/>
        <v>5258.76</v>
      </c>
      <c r="M78" s="64"/>
    </row>
    <row r="79" spans="1:13" ht="45.75" customHeight="1" x14ac:dyDescent="0.25">
      <c r="A79" s="145" t="str">
        <f>CONCATENATE($A$64,".",(IF(CLEAN(B79)&lt;&gt;"",COUNTA($B$65:B79),"")))</f>
        <v>5.3.15</v>
      </c>
      <c r="B79" s="141" t="s">
        <v>361</v>
      </c>
      <c r="C79" s="142" t="s">
        <v>5</v>
      </c>
      <c r="D79" s="143">
        <v>208</v>
      </c>
      <c r="E79" s="143">
        <v>158.57</v>
      </c>
      <c r="F79" s="225"/>
      <c r="G79" s="226">
        <f t="shared" si="29"/>
        <v>158.57</v>
      </c>
      <c r="H79" s="227">
        <f t="shared" si="30"/>
        <v>0</v>
      </c>
      <c r="I79" s="228">
        <f t="shared" si="31"/>
        <v>0</v>
      </c>
      <c r="J79" s="228">
        <f t="shared" si="32"/>
        <v>0</v>
      </c>
      <c r="K79" s="229">
        <f t="shared" si="33"/>
        <v>32982.559999999998</v>
      </c>
      <c r="M79" s="64"/>
    </row>
    <row r="80" spans="1:13" ht="45.75" customHeight="1" x14ac:dyDescent="0.25">
      <c r="A80" s="145" t="str">
        <f>CONCATENATE($A$64,".",(IF(CLEAN(B80)&lt;&gt;"",COUNTA($B$65:B80),"")))</f>
        <v>5.3.16</v>
      </c>
      <c r="B80" s="141" t="s">
        <v>371</v>
      </c>
      <c r="C80" s="142" t="s">
        <v>2</v>
      </c>
      <c r="D80" s="143">
        <v>140</v>
      </c>
      <c r="E80" s="143">
        <v>11.83</v>
      </c>
      <c r="F80" s="225"/>
      <c r="G80" s="226">
        <f t="shared" si="29"/>
        <v>11.83</v>
      </c>
      <c r="H80" s="227">
        <f t="shared" si="30"/>
        <v>0</v>
      </c>
      <c r="I80" s="228">
        <f t="shared" si="31"/>
        <v>0</v>
      </c>
      <c r="J80" s="228">
        <f t="shared" si="32"/>
        <v>0</v>
      </c>
      <c r="K80" s="229">
        <f t="shared" si="33"/>
        <v>1656.2</v>
      </c>
      <c r="M80" s="64"/>
    </row>
    <row r="81" spans="1:13" ht="45.75" customHeight="1" x14ac:dyDescent="0.25">
      <c r="A81" s="145" t="str">
        <f>CONCATENATE($A$64,".",(IF(CLEAN(B81)&lt;&gt;"",COUNTA($B$65:B81),"")))</f>
        <v>5.3.17</v>
      </c>
      <c r="B81" s="141" t="s">
        <v>235</v>
      </c>
      <c r="C81" s="142" t="s">
        <v>2</v>
      </c>
      <c r="D81" s="143">
        <v>36</v>
      </c>
      <c r="E81" s="143">
        <v>16.850000000000001</v>
      </c>
      <c r="F81" s="225"/>
      <c r="G81" s="226">
        <f t="shared" si="29"/>
        <v>16.850000000000001</v>
      </c>
      <c r="H81" s="227">
        <f t="shared" si="30"/>
        <v>0</v>
      </c>
      <c r="I81" s="228">
        <f t="shared" si="31"/>
        <v>0</v>
      </c>
      <c r="J81" s="228">
        <f t="shared" si="32"/>
        <v>0</v>
      </c>
      <c r="K81" s="229">
        <f t="shared" si="33"/>
        <v>606.6</v>
      </c>
      <c r="M81" s="64"/>
    </row>
    <row r="82" spans="1:13" ht="45.75" customHeight="1" x14ac:dyDescent="0.25">
      <c r="A82" s="145" t="str">
        <f>CONCATENATE($A$64,".",(IF(CLEAN(B82)&lt;&gt;"",COUNTA($B$65:B82),"")))</f>
        <v>5.3.18</v>
      </c>
      <c r="B82" s="141" t="s">
        <v>276</v>
      </c>
      <c r="C82" s="142" t="s">
        <v>2</v>
      </c>
      <c r="D82" s="143">
        <v>56</v>
      </c>
      <c r="E82" s="143">
        <v>16.75</v>
      </c>
      <c r="F82" s="225"/>
      <c r="G82" s="226">
        <f t="shared" si="29"/>
        <v>16.75</v>
      </c>
      <c r="H82" s="227">
        <f t="shared" si="30"/>
        <v>0</v>
      </c>
      <c r="I82" s="228">
        <f t="shared" si="31"/>
        <v>0</v>
      </c>
      <c r="J82" s="228">
        <f t="shared" si="32"/>
        <v>0</v>
      </c>
      <c r="K82" s="229">
        <f t="shared" si="33"/>
        <v>938</v>
      </c>
      <c r="M82" s="64"/>
    </row>
    <row r="83" spans="1:13" ht="45.75" customHeight="1" x14ac:dyDescent="0.25">
      <c r="A83" s="145" t="str">
        <f>CONCATENATE($A$64,".",(IF(CLEAN(B83)&lt;&gt;"",COUNTA($B$65:B83),"")))</f>
        <v>5.3.19</v>
      </c>
      <c r="B83" s="141" t="s">
        <v>337</v>
      </c>
      <c r="C83" s="142" t="s">
        <v>2</v>
      </c>
      <c r="D83" s="143">
        <v>2</v>
      </c>
      <c r="E83" s="143">
        <v>18.190000000000001</v>
      </c>
      <c r="F83" s="225"/>
      <c r="G83" s="226">
        <f t="shared" si="29"/>
        <v>18.190000000000001</v>
      </c>
      <c r="H83" s="227">
        <f t="shared" si="30"/>
        <v>0</v>
      </c>
      <c r="I83" s="228">
        <f t="shared" si="31"/>
        <v>0</v>
      </c>
      <c r="J83" s="228">
        <f t="shared" si="32"/>
        <v>0</v>
      </c>
      <c r="K83" s="229">
        <f t="shared" si="33"/>
        <v>36.380000000000003</v>
      </c>
      <c r="M83" s="64"/>
    </row>
    <row r="84" spans="1:13" ht="45.75" customHeight="1" x14ac:dyDescent="0.25">
      <c r="A84" s="145" t="str">
        <f>CONCATENATE($A$64,".",(IF(CLEAN(B84)&lt;&gt;"",COUNTA($B$65:B84),"")))</f>
        <v>5.3.20</v>
      </c>
      <c r="B84" s="141" t="s">
        <v>377</v>
      </c>
      <c r="C84" s="142" t="s">
        <v>2</v>
      </c>
      <c r="D84" s="143">
        <v>2</v>
      </c>
      <c r="E84" s="143">
        <v>18.310000000000002</v>
      </c>
      <c r="F84" s="225"/>
      <c r="G84" s="226">
        <f t="shared" si="29"/>
        <v>18.310000000000002</v>
      </c>
      <c r="H84" s="227">
        <f t="shared" si="30"/>
        <v>0</v>
      </c>
      <c r="I84" s="228">
        <f t="shared" si="31"/>
        <v>0</v>
      </c>
      <c r="J84" s="228">
        <f t="shared" si="32"/>
        <v>0</v>
      </c>
      <c r="K84" s="229">
        <f t="shared" si="33"/>
        <v>36.619999999999997</v>
      </c>
      <c r="M84" s="64"/>
    </row>
    <row r="85" spans="1:13" ht="45.75" customHeight="1" x14ac:dyDescent="0.25">
      <c r="A85" s="145" t="str">
        <f>CONCATENATE($A$64,".",(IF(CLEAN(B85)&lt;&gt;"",COUNTA($B$65:B85),"")))</f>
        <v>5.3.21</v>
      </c>
      <c r="B85" s="141" t="s">
        <v>338</v>
      </c>
      <c r="C85" s="142" t="s">
        <v>2</v>
      </c>
      <c r="D85" s="143">
        <v>6</v>
      </c>
      <c r="E85" s="143">
        <v>20.91</v>
      </c>
      <c r="F85" s="225"/>
      <c r="G85" s="226">
        <f t="shared" si="29"/>
        <v>20.91</v>
      </c>
      <c r="H85" s="227">
        <f t="shared" si="30"/>
        <v>0</v>
      </c>
      <c r="I85" s="228">
        <f t="shared" si="31"/>
        <v>0</v>
      </c>
      <c r="J85" s="228">
        <f t="shared" si="32"/>
        <v>0</v>
      </c>
      <c r="K85" s="229">
        <f t="shared" si="33"/>
        <v>125.46</v>
      </c>
      <c r="M85" s="64"/>
    </row>
    <row r="86" spans="1:13" ht="45.75" customHeight="1" x14ac:dyDescent="0.25">
      <c r="A86" s="145" t="str">
        <f>CONCATENATE($A$64,".",(IF(CLEAN(B86)&lt;&gt;"",COUNTA($B$65:B86),"")))</f>
        <v>5.3.22</v>
      </c>
      <c r="B86" s="141" t="s">
        <v>378</v>
      </c>
      <c r="C86" s="142" t="s">
        <v>2</v>
      </c>
      <c r="D86" s="143">
        <v>6</v>
      </c>
      <c r="E86" s="143">
        <v>21.21</v>
      </c>
      <c r="F86" s="225"/>
      <c r="G86" s="226">
        <f t="shared" si="29"/>
        <v>21.21</v>
      </c>
      <c r="H86" s="227">
        <f t="shared" si="30"/>
        <v>0</v>
      </c>
      <c r="I86" s="228">
        <f t="shared" si="31"/>
        <v>0</v>
      </c>
      <c r="J86" s="228">
        <f t="shared" si="32"/>
        <v>0</v>
      </c>
      <c r="K86" s="229">
        <f t="shared" si="33"/>
        <v>127.26</v>
      </c>
      <c r="M86" s="64"/>
    </row>
    <row r="87" spans="1:13" ht="45.75" customHeight="1" x14ac:dyDescent="0.25">
      <c r="A87" s="145" t="str">
        <f>CONCATENATE($A$64,".",(IF(CLEAN(B87)&lt;&gt;"",COUNTA($B$65:B87),"")))</f>
        <v>5.3.23</v>
      </c>
      <c r="B87" s="141" t="s">
        <v>339</v>
      </c>
      <c r="C87" s="142" t="s">
        <v>2</v>
      </c>
      <c r="D87" s="143">
        <v>4</v>
      </c>
      <c r="E87" s="143">
        <v>28.729999999999997</v>
      </c>
      <c r="F87" s="225"/>
      <c r="G87" s="226">
        <f t="shared" si="29"/>
        <v>28.729999999999997</v>
      </c>
      <c r="H87" s="227">
        <f t="shared" si="30"/>
        <v>0</v>
      </c>
      <c r="I87" s="228">
        <f t="shared" si="31"/>
        <v>0</v>
      </c>
      <c r="J87" s="228">
        <f t="shared" si="32"/>
        <v>0</v>
      </c>
      <c r="K87" s="229">
        <f t="shared" si="33"/>
        <v>114.92</v>
      </c>
      <c r="M87" s="64"/>
    </row>
    <row r="88" spans="1:13" ht="45.75" customHeight="1" x14ac:dyDescent="0.25">
      <c r="A88" s="145" t="str">
        <f>CONCATENATE($A$64,".",(IF(CLEAN(B88)&lt;&gt;"",COUNTA($B$65:B88),"")))</f>
        <v>5.3.24</v>
      </c>
      <c r="B88" s="141" t="s">
        <v>362</v>
      </c>
      <c r="C88" s="142" t="s">
        <v>2</v>
      </c>
      <c r="D88" s="143">
        <v>16</v>
      </c>
      <c r="E88" s="143">
        <v>40.11</v>
      </c>
      <c r="F88" s="225"/>
      <c r="G88" s="226">
        <f t="shared" si="29"/>
        <v>40.11</v>
      </c>
      <c r="H88" s="227">
        <f t="shared" si="30"/>
        <v>0</v>
      </c>
      <c r="I88" s="228">
        <f t="shared" si="31"/>
        <v>0</v>
      </c>
      <c r="J88" s="228">
        <f t="shared" si="32"/>
        <v>0</v>
      </c>
      <c r="K88" s="229">
        <f t="shared" si="33"/>
        <v>641.76</v>
      </c>
      <c r="M88" s="64"/>
    </row>
    <row r="89" spans="1:13" ht="45.75" customHeight="1" x14ac:dyDescent="0.25">
      <c r="A89" s="151" t="s">
        <v>224</v>
      </c>
      <c r="B89" s="152" t="s">
        <v>194</v>
      </c>
      <c r="C89" s="153"/>
      <c r="D89" s="154"/>
      <c r="E89" s="155"/>
      <c r="F89" s="155"/>
      <c r="G89" s="155"/>
      <c r="H89" s="155"/>
      <c r="I89" s="230">
        <f t="shared" ref="I89:J89" si="34">ROUND(SUBTOTAL(9,I90:I114),2)</f>
        <v>0</v>
      </c>
      <c r="J89" s="230">
        <f t="shared" si="34"/>
        <v>0</v>
      </c>
      <c r="K89" s="156">
        <f>ROUND(SUBTOTAL(9,K90:K114),2)</f>
        <v>194637.38</v>
      </c>
    </row>
    <row r="90" spans="1:13" ht="45.75" customHeight="1" x14ac:dyDescent="0.25">
      <c r="A90" s="145" t="str">
        <f>CONCATENATE($A$89,".",(IF(CLEAN(B90)&lt;&gt;"",COUNTA($B$90:B90),"")))</f>
        <v>5.4.1</v>
      </c>
      <c r="B90" s="141" t="s">
        <v>346</v>
      </c>
      <c r="C90" s="142" t="s">
        <v>5</v>
      </c>
      <c r="D90" s="143">
        <v>3</v>
      </c>
      <c r="E90" s="143">
        <v>86.43</v>
      </c>
      <c r="F90" s="225"/>
      <c r="G90" s="226">
        <f t="shared" ref="G90:G114" si="35">E90-F90</f>
        <v>86.43</v>
      </c>
      <c r="H90" s="227">
        <f t="shared" ref="H90:H114" si="36">ROUND(F90*(1+$J$233),2)</f>
        <v>0</v>
      </c>
      <c r="I90" s="228">
        <f t="shared" ref="I90:I114" si="37">ROUND(D90*F90,2)</f>
        <v>0</v>
      </c>
      <c r="J90" s="228">
        <f t="shared" ref="J90:J114" si="38">ROUND(I90*(1+$J$233),2)</f>
        <v>0</v>
      </c>
      <c r="K90" s="229">
        <f t="shared" ref="K90:K114" si="39">ROUND((E90*D90),2)</f>
        <v>259.29000000000002</v>
      </c>
      <c r="M90" s="64"/>
    </row>
    <row r="91" spans="1:13" ht="45.75" customHeight="1" x14ac:dyDescent="0.25">
      <c r="A91" s="145" t="str">
        <f>CONCATENATE($A$89,".",(IF(CLEAN(B91)&lt;&gt;"",COUNTA($B$90:B91),"")))</f>
        <v>5.4.2</v>
      </c>
      <c r="B91" s="141" t="s">
        <v>332</v>
      </c>
      <c r="C91" s="142" t="s">
        <v>5</v>
      </c>
      <c r="D91" s="143">
        <v>23</v>
      </c>
      <c r="E91" s="143">
        <v>164.06</v>
      </c>
      <c r="F91" s="225"/>
      <c r="G91" s="226">
        <f t="shared" si="35"/>
        <v>164.06</v>
      </c>
      <c r="H91" s="227">
        <f t="shared" si="36"/>
        <v>0</v>
      </c>
      <c r="I91" s="228">
        <f t="shared" si="37"/>
        <v>0</v>
      </c>
      <c r="J91" s="228">
        <f t="shared" si="38"/>
        <v>0</v>
      </c>
      <c r="K91" s="229">
        <f t="shared" si="39"/>
        <v>3773.38</v>
      </c>
      <c r="M91" s="64"/>
    </row>
    <row r="92" spans="1:13" ht="45.75" customHeight="1" x14ac:dyDescent="0.25">
      <c r="A92" s="145" t="str">
        <f>CONCATENATE($A$89,".",(IF(CLEAN(B92)&lt;&gt;"",COUNTA($B$90:B92),"")))</f>
        <v>5.4.3</v>
      </c>
      <c r="B92" s="141" t="s">
        <v>360</v>
      </c>
      <c r="C92" s="142" t="s">
        <v>5</v>
      </c>
      <c r="D92" s="143">
        <v>58</v>
      </c>
      <c r="E92" s="143">
        <v>70.790000000000006</v>
      </c>
      <c r="F92" s="225"/>
      <c r="G92" s="226">
        <f t="shared" si="35"/>
        <v>70.790000000000006</v>
      </c>
      <c r="H92" s="227">
        <f t="shared" si="36"/>
        <v>0</v>
      </c>
      <c r="I92" s="228">
        <f t="shared" si="37"/>
        <v>0</v>
      </c>
      <c r="J92" s="228">
        <f t="shared" si="38"/>
        <v>0</v>
      </c>
      <c r="K92" s="229">
        <f t="shared" si="39"/>
        <v>4105.82</v>
      </c>
      <c r="M92" s="64"/>
    </row>
    <row r="93" spans="1:13" ht="45.75" customHeight="1" x14ac:dyDescent="0.25">
      <c r="A93" s="145" t="str">
        <f>CONCATENATE($A$89,".",(IF(CLEAN(B93)&lt;&gt;"",COUNTA($B$90:B93),"")))</f>
        <v>5.4.4</v>
      </c>
      <c r="B93" s="141" t="s">
        <v>278</v>
      </c>
      <c r="C93" s="142" t="s">
        <v>5</v>
      </c>
      <c r="D93" s="143">
        <v>12</v>
      </c>
      <c r="E93" s="143">
        <v>95.539999999999992</v>
      </c>
      <c r="F93" s="225"/>
      <c r="G93" s="226">
        <f t="shared" si="35"/>
        <v>95.539999999999992</v>
      </c>
      <c r="H93" s="227">
        <f t="shared" si="36"/>
        <v>0</v>
      </c>
      <c r="I93" s="228">
        <f t="shared" si="37"/>
        <v>0</v>
      </c>
      <c r="J93" s="228">
        <f t="shared" si="38"/>
        <v>0</v>
      </c>
      <c r="K93" s="229">
        <f t="shared" si="39"/>
        <v>1146.48</v>
      </c>
      <c r="M93" s="64"/>
    </row>
    <row r="94" spans="1:13" ht="45.75" customHeight="1" x14ac:dyDescent="0.25">
      <c r="A94" s="145" t="str">
        <f>CONCATENATE($A$89,".",(IF(CLEAN(B94)&lt;&gt;"",COUNTA($B$90:B94),"")))</f>
        <v>5.4.5</v>
      </c>
      <c r="B94" s="141" t="s">
        <v>42</v>
      </c>
      <c r="C94" s="142" t="s">
        <v>5</v>
      </c>
      <c r="D94" s="143">
        <v>25</v>
      </c>
      <c r="E94" s="143">
        <v>100.68</v>
      </c>
      <c r="F94" s="225"/>
      <c r="G94" s="226">
        <f t="shared" si="35"/>
        <v>100.68</v>
      </c>
      <c r="H94" s="227">
        <f t="shared" si="36"/>
        <v>0</v>
      </c>
      <c r="I94" s="228">
        <f t="shared" si="37"/>
        <v>0</v>
      </c>
      <c r="J94" s="228">
        <f t="shared" si="38"/>
        <v>0</v>
      </c>
      <c r="K94" s="229">
        <f t="shared" si="39"/>
        <v>2517</v>
      </c>
      <c r="M94" s="64"/>
    </row>
    <row r="95" spans="1:13" ht="45.75" customHeight="1" x14ac:dyDescent="0.25">
      <c r="A95" s="145" t="str">
        <f>CONCATENATE($A$89,".",(IF(CLEAN(B95)&lt;&gt;"",COUNTA($B$90:B95),"")))</f>
        <v>5.4.6</v>
      </c>
      <c r="B95" s="141" t="s">
        <v>333</v>
      </c>
      <c r="C95" s="142" t="s">
        <v>5</v>
      </c>
      <c r="D95" s="143">
        <v>15</v>
      </c>
      <c r="E95" s="143">
        <v>120.97</v>
      </c>
      <c r="F95" s="225"/>
      <c r="G95" s="226">
        <f t="shared" si="35"/>
        <v>120.97</v>
      </c>
      <c r="H95" s="227">
        <f t="shared" si="36"/>
        <v>0</v>
      </c>
      <c r="I95" s="228">
        <f t="shared" si="37"/>
        <v>0</v>
      </c>
      <c r="J95" s="228">
        <f t="shared" si="38"/>
        <v>0</v>
      </c>
      <c r="K95" s="229">
        <f t="shared" si="39"/>
        <v>1814.55</v>
      </c>
      <c r="M95" s="64"/>
    </row>
    <row r="96" spans="1:13" ht="45.75" customHeight="1" x14ac:dyDescent="0.25">
      <c r="A96" s="145" t="str">
        <f>CONCATENATE($A$89,".",(IF(CLEAN(B96)&lt;&gt;"",COUNTA($B$90:B96),"")))</f>
        <v>5.4.7</v>
      </c>
      <c r="B96" s="141" t="s">
        <v>277</v>
      </c>
      <c r="C96" s="142" t="s">
        <v>5</v>
      </c>
      <c r="D96" s="143">
        <v>14</v>
      </c>
      <c r="E96" s="143">
        <v>153.67000000000002</v>
      </c>
      <c r="F96" s="225"/>
      <c r="G96" s="226">
        <f t="shared" si="35"/>
        <v>153.67000000000002</v>
      </c>
      <c r="H96" s="227">
        <f t="shared" si="36"/>
        <v>0</v>
      </c>
      <c r="I96" s="228">
        <f t="shared" si="37"/>
        <v>0</v>
      </c>
      <c r="J96" s="228">
        <f t="shared" si="38"/>
        <v>0</v>
      </c>
      <c r="K96" s="229">
        <f t="shared" si="39"/>
        <v>2151.38</v>
      </c>
      <c r="M96" s="64"/>
    </row>
    <row r="97" spans="1:13" ht="45.75" customHeight="1" x14ac:dyDescent="0.25">
      <c r="A97" s="145" t="str">
        <f>CONCATENATE($A$89,".",(IF(CLEAN(B97)&lt;&gt;"",COUNTA($B$90:B97),"")))</f>
        <v>5.4.8</v>
      </c>
      <c r="B97" s="141" t="s">
        <v>359</v>
      </c>
      <c r="C97" s="142" t="s">
        <v>5</v>
      </c>
      <c r="D97" s="143">
        <v>12</v>
      </c>
      <c r="E97" s="143">
        <v>234.37</v>
      </c>
      <c r="F97" s="225"/>
      <c r="G97" s="226">
        <f t="shared" si="35"/>
        <v>234.37</v>
      </c>
      <c r="H97" s="227">
        <f t="shared" si="36"/>
        <v>0</v>
      </c>
      <c r="I97" s="228">
        <f t="shared" si="37"/>
        <v>0</v>
      </c>
      <c r="J97" s="228">
        <f t="shared" si="38"/>
        <v>0</v>
      </c>
      <c r="K97" s="229">
        <f t="shared" si="39"/>
        <v>2812.44</v>
      </c>
      <c r="M97" s="64"/>
    </row>
    <row r="98" spans="1:13" ht="45.75" customHeight="1" x14ac:dyDescent="0.25">
      <c r="A98" s="145" t="str">
        <f>CONCATENATE($A$89,".",(IF(CLEAN(B98)&lt;&gt;"",COUNTA($B$90:B98),"")))</f>
        <v>5.4.9</v>
      </c>
      <c r="B98" s="141" t="s">
        <v>283</v>
      </c>
      <c r="C98" s="142" t="s">
        <v>5</v>
      </c>
      <c r="D98" s="143">
        <v>500</v>
      </c>
      <c r="E98" s="143">
        <v>64.61</v>
      </c>
      <c r="F98" s="225"/>
      <c r="G98" s="226">
        <f t="shared" si="35"/>
        <v>64.61</v>
      </c>
      <c r="H98" s="227">
        <f t="shared" si="36"/>
        <v>0</v>
      </c>
      <c r="I98" s="228">
        <f t="shared" si="37"/>
        <v>0</v>
      </c>
      <c r="J98" s="228">
        <f t="shared" si="38"/>
        <v>0</v>
      </c>
      <c r="K98" s="229">
        <f t="shared" si="39"/>
        <v>32305</v>
      </c>
      <c r="M98" s="64"/>
    </row>
    <row r="99" spans="1:13" ht="45.75" customHeight="1" x14ac:dyDescent="0.25">
      <c r="A99" s="145" t="str">
        <f>CONCATENATE($A$89,".",(IF(CLEAN(B99)&lt;&gt;"",COUNTA($B$90:B99),"")))</f>
        <v>5.4.10</v>
      </c>
      <c r="B99" s="141" t="s">
        <v>376</v>
      </c>
      <c r="C99" s="142" t="s">
        <v>5</v>
      </c>
      <c r="D99" s="143">
        <v>14</v>
      </c>
      <c r="E99" s="143">
        <v>255.88</v>
      </c>
      <c r="F99" s="225"/>
      <c r="G99" s="226">
        <f t="shared" si="35"/>
        <v>255.88</v>
      </c>
      <c r="H99" s="227">
        <f t="shared" si="36"/>
        <v>0</v>
      </c>
      <c r="I99" s="228">
        <f t="shared" si="37"/>
        <v>0</v>
      </c>
      <c r="J99" s="228">
        <f t="shared" si="38"/>
        <v>0</v>
      </c>
      <c r="K99" s="229">
        <f t="shared" si="39"/>
        <v>3582.32</v>
      </c>
      <c r="M99" s="64"/>
    </row>
    <row r="100" spans="1:13" ht="45.75" customHeight="1" x14ac:dyDescent="0.25">
      <c r="A100" s="145" t="str">
        <f>CONCATENATE($A$89,".",(IF(CLEAN(B100)&lt;&gt;"",COUNTA($B$90:B100),"")))</f>
        <v>5.4.11</v>
      </c>
      <c r="B100" s="141" t="s">
        <v>279</v>
      </c>
      <c r="C100" s="142" t="s">
        <v>5</v>
      </c>
      <c r="D100" s="143">
        <v>205.21</v>
      </c>
      <c r="E100" s="143">
        <v>18.84</v>
      </c>
      <c r="F100" s="225"/>
      <c r="G100" s="226">
        <f t="shared" si="35"/>
        <v>18.84</v>
      </c>
      <c r="H100" s="227">
        <f t="shared" si="36"/>
        <v>0</v>
      </c>
      <c r="I100" s="228">
        <f t="shared" si="37"/>
        <v>0</v>
      </c>
      <c r="J100" s="228">
        <f t="shared" si="38"/>
        <v>0</v>
      </c>
      <c r="K100" s="229">
        <f t="shared" si="39"/>
        <v>3866.16</v>
      </c>
      <c r="M100" s="64"/>
    </row>
    <row r="101" spans="1:13" ht="45.75" customHeight="1" x14ac:dyDescent="0.25">
      <c r="A101" s="145" t="str">
        <f>CONCATENATE($A$89,".",(IF(CLEAN(B101)&lt;&gt;"",COUNTA($B$90:B101),"")))</f>
        <v>5.4.12</v>
      </c>
      <c r="B101" s="141" t="s">
        <v>245</v>
      </c>
      <c r="C101" s="142" t="s">
        <v>5</v>
      </c>
      <c r="D101" s="143">
        <v>1000</v>
      </c>
      <c r="E101" s="143">
        <v>51.099999999999994</v>
      </c>
      <c r="F101" s="225"/>
      <c r="G101" s="226">
        <f t="shared" si="35"/>
        <v>51.099999999999994</v>
      </c>
      <c r="H101" s="227">
        <f t="shared" si="36"/>
        <v>0</v>
      </c>
      <c r="I101" s="228">
        <f t="shared" si="37"/>
        <v>0</v>
      </c>
      <c r="J101" s="228">
        <f t="shared" si="38"/>
        <v>0</v>
      </c>
      <c r="K101" s="229">
        <f t="shared" si="39"/>
        <v>51100</v>
      </c>
      <c r="M101" s="64"/>
    </row>
    <row r="102" spans="1:13" ht="45.75" customHeight="1" x14ac:dyDescent="0.25">
      <c r="A102" s="145" t="str">
        <f>CONCATENATE($A$89,".",(IF(CLEAN(B102)&lt;&gt;"",COUNTA($B$90:B102),"")))</f>
        <v>5.4.13</v>
      </c>
      <c r="B102" s="141" t="s">
        <v>246</v>
      </c>
      <c r="C102" s="142" t="s">
        <v>5</v>
      </c>
      <c r="D102" s="143">
        <v>1000</v>
      </c>
      <c r="E102" s="143">
        <v>9.86</v>
      </c>
      <c r="F102" s="225"/>
      <c r="G102" s="226">
        <f t="shared" si="35"/>
        <v>9.86</v>
      </c>
      <c r="H102" s="227">
        <f t="shared" si="36"/>
        <v>0</v>
      </c>
      <c r="I102" s="228">
        <f t="shared" si="37"/>
        <v>0</v>
      </c>
      <c r="J102" s="228">
        <f t="shared" si="38"/>
        <v>0</v>
      </c>
      <c r="K102" s="229">
        <f t="shared" si="39"/>
        <v>9860</v>
      </c>
      <c r="M102" s="64"/>
    </row>
    <row r="103" spans="1:13" ht="45.75" customHeight="1" x14ac:dyDescent="0.25">
      <c r="A103" s="145" t="str">
        <f>CONCATENATE($A$89,".",(IF(CLEAN(B103)&lt;&gt;"",COUNTA($B$90:B103),"")))</f>
        <v>5.4.14</v>
      </c>
      <c r="B103" s="141" t="s">
        <v>329</v>
      </c>
      <c r="C103" s="142" t="s">
        <v>5</v>
      </c>
      <c r="D103" s="143">
        <v>81</v>
      </c>
      <c r="E103" s="143">
        <v>192.63</v>
      </c>
      <c r="F103" s="225"/>
      <c r="G103" s="226">
        <f t="shared" si="35"/>
        <v>192.63</v>
      </c>
      <c r="H103" s="227">
        <f t="shared" si="36"/>
        <v>0</v>
      </c>
      <c r="I103" s="228">
        <f t="shared" si="37"/>
        <v>0</v>
      </c>
      <c r="J103" s="228">
        <f t="shared" si="38"/>
        <v>0</v>
      </c>
      <c r="K103" s="229">
        <f t="shared" si="39"/>
        <v>15603.03</v>
      </c>
      <c r="M103" s="64"/>
    </row>
    <row r="104" spans="1:13" ht="45.75" customHeight="1" x14ac:dyDescent="0.25">
      <c r="A104" s="145" t="str">
        <f>CONCATENATE($A$89,".",(IF(CLEAN(B104)&lt;&gt;"",COUNTA($B$90:B104),"")))</f>
        <v>5.4.15</v>
      </c>
      <c r="B104" s="141" t="s">
        <v>357</v>
      </c>
      <c r="C104" s="142" t="s">
        <v>5</v>
      </c>
      <c r="D104" s="143">
        <v>81</v>
      </c>
      <c r="E104" s="143">
        <v>123.03</v>
      </c>
      <c r="F104" s="225"/>
      <c r="G104" s="226">
        <f t="shared" si="35"/>
        <v>123.03</v>
      </c>
      <c r="H104" s="227">
        <f t="shared" si="36"/>
        <v>0</v>
      </c>
      <c r="I104" s="228">
        <f t="shared" si="37"/>
        <v>0</v>
      </c>
      <c r="J104" s="228">
        <f t="shared" si="38"/>
        <v>0</v>
      </c>
      <c r="K104" s="229">
        <f t="shared" si="39"/>
        <v>9965.43</v>
      </c>
      <c r="M104" s="64"/>
    </row>
    <row r="105" spans="1:13" ht="45.75" customHeight="1" x14ac:dyDescent="0.25">
      <c r="A105" s="145" t="str">
        <f>CONCATENATE($A$89,".",(IF(CLEAN(B105)&lt;&gt;"",COUNTA($B$90:B105),"")))</f>
        <v>5.4.16</v>
      </c>
      <c r="B105" s="141" t="s">
        <v>330</v>
      </c>
      <c r="C105" s="142" t="s">
        <v>2</v>
      </c>
      <c r="D105" s="143">
        <v>54</v>
      </c>
      <c r="E105" s="143">
        <v>39.730000000000004</v>
      </c>
      <c r="F105" s="225"/>
      <c r="G105" s="226">
        <f t="shared" si="35"/>
        <v>39.730000000000004</v>
      </c>
      <c r="H105" s="227">
        <f t="shared" si="36"/>
        <v>0</v>
      </c>
      <c r="I105" s="228">
        <f t="shared" si="37"/>
        <v>0</v>
      </c>
      <c r="J105" s="228">
        <f t="shared" si="38"/>
        <v>0</v>
      </c>
      <c r="K105" s="229">
        <f t="shared" si="39"/>
        <v>2145.42</v>
      </c>
      <c r="M105" s="64"/>
    </row>
    <row r="106" spans="1:13" ht="45.75" customHeight="1" x14ac:dyDescent="0.25">
      <c r="A106" s="145" t="str">
        <f>CONCATENATE($A$89,".",(IF(CLEAN(B106)&lt;&gt;"",COUNTA($B$90:B106),"")))</f>
        <v>5.4.17</v>
      </c>
      <c r="B106" s="141" t="s">
        <v>358</v>
      </c>
      <c r="C106" s="142" t="s">
        <v>2</v>
      </c>
      <c r="D106" s="143">
        <v>54</v>
      </c>
      <c r="E106" s="143">
        <v>32.549999999999997</v>
      </c>
      <c r="F106" s="225"/>
      <c r="G106" s="226">
        <f t="shared" si="35"/>
        <v>32.549999999999997</v>
      </c>
      <c r="H106" s="227">
        <f t="shared" si="36"/>
        <v>0</v>
      </c>
      <c r="I106" s="228">
        <f t="shared" si="37"/>
        <v>0</v>
      </c>
      <c r="J106" s="228">
        <f t="shared" si="38"/>
        <v>0</v>
      </c>
      <c r="K106" s="229">
        <f t="shared" si="39"/>
        <v>1757.7</v>
      </c>
      <c r="M106" s="64"/>
    </row>
    <row r="107" spans="1:13" ht="45.75" customHeight="1" x14ac:dyDescent="0.25">
      <c r="A107" s="145" t="str">
        <f>CONCATENATE($A$89,".",(IF(CLEAN(B107)&lt;&gt;"",COUNTA($B$90:B107),"")))</f>
        <v>5.4.18</v>
      </c>
      <c r="B107" s="141" t="s">
        <v>237</v>
      </c>
      <c r="C107" s="142" t="s">
        <v>2</v>
      </c>
      <c r="D107" s="143">
        <v>120</v>
      </c>
      <c r="E107" s="143">
        <v>15.57</v>
      </c>
      <c r="F107" s="225"/>
      <c r="G107" s="226">
        <f t="shared" si="35"/>
        <v>15.57</v>
      </c>
      <c r="H107" s="227">
        <f t="shared" si="36"/>
        <v>0</v>
      </c>
      <c r="I107" s="228">
        <f t="shared" si="37"/>
        <v>0</v>
      </c>
      <c r="J107" s="228">
        <f t="shared" si="38"/>
        <v>0</v>
      </c>
      <c r="K107" s="229">
        <f t="shared" si="39"/>
        <v>1868.4</v>
      </c>
      <c r="M107" s="64"/>
    </row>
    <row r="108" spans="1:13" ht="45.75" customHeight="1" x14ac:dyDescent="0.25">
      <c r="A108" s="145" t="str">
        <f>CONCATENATE($A$89,".",(IF(CLEAN(B108)&lt;&gt;"",COUNTA($B$90:B108),"")))</f>
        <v>5.4.19</v>
      </c>
      <c r="B108" s="141" t="s">
        <v>386</v>
      </c>
      <c r="C108" s="142" t="s">
        <v>2</v>
      </c>
      <c r="D108" s="143">
        <v>800</v>
      </c>
      <c r="E108" s="143">
        <v>51.41</v>
      </c>
      <c r="F108" s="225"/>
      <c r="G108" s="226">
        <f t="shared" si="35"/>
        <v>51.41</v>
      </c>
      <c r="H108" s="227">
        <f t="shared" si="36"/>
        <v>0</v>
      </c>
      <c r="I108" s="228">
        <f t="shared" si="37"/>
        <v>0</v>
      </c>
      <c r="J108" s="228">
        <f t="shared" si="38"/>
        <v>0</v>
      </c>
      <c r="K108" s="229">
        <f t="shared" si="39"/>
        <v>41128</v>
      </c>
      <c r="M108" s="64"/>
    </row>
    <row r="109" spans="1:13" ht="45.75" customHeight="1" x14ac:dyDescent="0.25">
      <c r="A109" s="145" t="str">
        <f>CONCATENATE($A$89,".",(IF(CLEAN(B109)&lt;&gt;"",COUNTA($B$90:B109),"")))</f>
        <v>5.4.20</v>
      </c>
      <c r="B109" s="141" t="s">
        <v>387</v>
      </c>
      <c r="C109" s="142" t="s">
        <v>2</v>
      </c>
      <c r="D109" s="143">
        <v>12</v>
      </c>
      <c r="E109" s="143">
        <v>59.54</v>
      </c>
      <c r="F109" s="225"/>
      <c r="G109" s="226">
        <f t="shared" si="35"/>
        <v>59.54</v>
      </c>
      <c r="H109" s="227">
        <f t="shared" si="36"/>
        <v>0</v>
      </c>
      <c r="I109" s="228">
        <f t="shared" si="37"/>
        <v>0</v>
      </c>
      <c r="J109" s="228">
        <f t="shared" si="38"/>
        <v>0</v>
      </c>
      <c r="K109" s="229">
        <f t="shared" si="39"/>
        <v>714.48</v>
      </c>
      <c r="M109" s="64"/>
    </row>
    <row r="110" spans="1:13" ht="45.75" customHeight="1" x14ac:dyDescent="0.25">
      <c r="A110" s="145" t="str">
        <f>CONCATENATE($A$89,".",(IF(CLEAN(B110)&lt;&gt;"",COUNTA($B$90:B110),"")))</f>
        <v>5.4.21</v>
      </c>
      <c r="B110" s="141" t="s">
        <v>366</v>
      </c>
      <c r="C110" s="142" t="s">
        <v>2</v>
      </c>
      <c r="D110" s="143">
        <v>10</v>
      </c>
      <c r="E110" s="143">
        <v>42.279999999999994</v>
      </c>
      <c r="F110" s="225"/>
      <c r="G110" s="226">
        <f t="shared" si="35"/>
        <v>42.279999999999994</v>
      </c>
      <c r="H110" s="227">
        <f t="shared" si="36"/>
        <v>0</v>
      </c>
      <c r="I110" s="228">
        <f t="shared" si="37"/>
        <v>0</v>
      </c>
      <c r="J110" s="228">
        <f t="shared" si="38"/>
        <v>0</v>
      </c>
      <c r="K110" s="229">
        <f t="shared" si="39"/>
        <v>422.8</v>
      </c>
      <c r="M110" s="64"/>
    </row>
    <row r="111" spans="1:13" ht="45.75" customHeight="1" x14ac:dyDescent="0.25">
      <c r="A111" s="145" t="str">
        <f>CONCATENATE($A$89,".",(IF(CLEAN(B111)&lt;&gt;"",COUNTA($B$90:B111),"")))</f>
        <v>5.4.22</v>
      </c>
      <c r="B111" s="141" t="s">
        <v>367</v>
      </c>
      <c r="C111" s="142" t="s">
        <v>2</v>
      </c>
      <c r="D111" s="143">
        <v>6</v>
      </c>
      <c r="E111" s="143">
        <v>99.62</v>
      </c>
      <c r="F111" s="225"/>
      <c r="G111" s="226">
        <f t="shared" si="35"/>
        <v>99.62</v>
      </c>
      <c r="H111" s="227">
        <f t="shared" si="36"/>
        <v>0</v>
      </c>
      <c r="I111" s="228">
        <f t="shared" si="37"/>
        <v>0</v>
      </c>
      <c r="J111" s="228">
        <f t="shared" si="38"/>
        <v>0</v>
      </c>
      <c r="K111" s="229">
        <f t="shared" si="39"/>
        <v>597.72</v>
      </c>
      <c r="M111" s="64"/>
    </row>
    <row r="112" spans="1:13" ht="45.75" customHeight="1" x14ac:dyDescent="0.25">
      <c r="A112" s="145" t="str">
        <f>CONCATENATE($A$89,".",(IF(CLEAN(B112)&lt;&gt;"",COUNTA($B$90:B112),"")))</f>
        <v>5.4.23</v>
      </c>
      <c r="B112" s="141" t="s">
        <v>37</v>
      </c>
      <c r="C112" s="142" t="s">
        <v>2</v>
      </c>
      <c r="D112" s="143">
        <v>1</v>
      </c>
      <c r="E112" s="143">
        <v>92.039999999999992</v>
      </c>
      <c r="F112" s="225"/>
      <c r="G112" s="226">
        <f t="shared" si="35"/>
        <v>92.039999999999992</v>
      </c>
      <c r="H112" s="227">
        <f t="shared" si="36"/>
        <v>0</v>
      </c>
      <c r="I112" s="228">
        <f t="shared" si="37"/>
        <v>0</v>
      </c>
      <c r="J112" s="228">
        <f t="shared" si="38"/>
        <v>0</v>
      </c>
      <c r="K112" s="229">
        <f t="shared" si="39"/>
        <v>92.04</v>
      </c>
      <c r="M112" s="64"/>
    </row>
    <row r="113" spans="1:13" ht="45.75" customHeight="1" x14ac:dyDescent="0.25">
      <c r="A113" s="145" t="str">
        <f>CONCATENATE($A$89,".",(IF(CLEAN(B113)&lt;&gt;"",COUNTA($B$90:B113),"")))</f>
        <v>5.4.24</v>
      </c>
      <c r="B113" s="141" t="s">
        <v>244</v>
      </c>
      <c r="C113" s="142" t="s">
        <v>2</v>
      </c>
      <c r="D113" s="143">
        <v>3</v>
      </c>
      <c r="E113" s="143">
        <v>141.94</v>
      </c>
      <c r="F113" s="225"/>
      <c r="G113" s="226">
        <f t="shared" si="35"/>
        <v>141.94</v>
      </c>
      <c r="H113" s="227">
        <f t="shared" si="36"/>
        <v>0</v>
      </c>
      <c r="I113" s="228">
        <f t="shared" si="37"/>
        <v>0</v>
      </c>
      <c r="J113" s="228">
        <f t="shared" si="38"/>
        <v>0</v>
      </c>
      <c r="K113" s="229">
        <f t="shared" si="39"/>
        <v>425.82</v>
      </c>
      <c r="M113" s="64"/>
    </row>
    <row r="114" spans="1:13" ht="45.75" customHeight="1" x14ac:dyDescent="0.25">
      <c r="A114" s="145" t="str">
        <f>CONCATENATE($A$89,".",(IF(CLEAN(B114)&lt;&gt;"",COUNTA($B$90:B114),"")))</f>
        <v>5.4.25</v>
      </c>
      <c r="B114" s="141" t="s">
        <v>300</v>
      </c>
      <c r="C114" s="142" t="s">
        <v>5</v>
      </c>
      <c r="D114" s="143">
        <v>16</v>
      </c>
      <c r="E114" s="143">
        <v>38.92</v>
      </c>
      <c r="F114" s="225"/>
      <c r="G114" s="226">
        <f t="shared" si="35"/>
        <v>38.92</v>
      </c>
      <c r="H114" s="227">
        <f t="shared" si="36"/>
        <v>0</v>
      </c>
      <c r="I114" s="228">
        <f t="shared" si="37"/>
        <v>0</v>
      </c>
      <c r="J114" s="228">
        <f t="shared" si="38"/>
        <v>0</v>
      </c>
      <c r="K114" s="229">
        <f t="shared" si="39"/>
        <v>622.72</v>
      </c>
      <c r="M114" s="64"/>
    </row>
    <row r="115" spans="1:13" ht="45.75" customHeight="1" x14ac:dyDescent="0.25">
      <c r="A115" s="151" t="s">
        <v>164</v>
      </c>
      <c r="B115" s="152" t="s">
        <v>197</v>
      </c>
      <c r="C115" s="153"/>
      <c r="D115" s="154"/>
      <c r="E115" s="155"/>
      <c r="F115" s="155"/>
      <c r="G115" s="155"/>
      <c r="H115" s="155"/>
      <c r="I115" s="230">
        <f t="shared" ref="I115:J115" si="40">ROUND(SUBTOTAL(9,I116:I121),2)</f>
        <v>0</v>
      </c>
      <c r="J115" s="230">
        <f t="shared" si="40"/>
        <v>0</v>
      </c>
      <c r="K115" s="156">
        <f>ROUND(SUBTOTAL(9,K116:K121),2)</f>
        <v>13787.04</v>
      </c>
    </row>
    <row r="116" spans="1:13" ht="45.75" customHeight="1" x14ac:dyDescent="0.25">
      <c r="A116" s="145" t="str">
        <f>CONCATENATE($A$115,".",(IF(CLEAN(B116)&lt;&gt;"",COUNTA($B$116:B116),"")))</f>
        <v>5.5.1</v>
      </c>
      <c r="B116" s="141" t="s">
        <v>180</v>
      </c>
      <c r="C116" s="142" t="s">
        <v>4</v>
      </c>
      <c r="D116" s="143">
        <v>225</v>
      </c>
      <c r="E116" s="143">
        <v>31.64</v>
      </c>
      <c r="F116" s="225"/>
      <c r="G116" s="226">
        <f t="shared" ref="G116:G121" si="41">E116-F116</f>
        <v>31.64</v>
      </c>
      <c r="H116" s="227">
        <f t="shared" ref="H116:H121" si="42">ROUND(F116*(1+$J$233),2)</f>
        <v>0</v>
      </c>
      <c r="I116" s="228">
        <f t="shared" ref="I116:I121" si="43">ROUND(D116*F116,2)</f>
        <v>0</v>
      </c>
      <c r="J116" s="228">
        <f t="shared" ref="J116:J121" si="44">ROUND(I116*(1+$J$233),2)</f>
        <v>0</v>
      </c>
      <c r="K116" s="229">
        <f t="shared" ref="K116:K121" si="45">ROUND((E116*D116),2)</f>
        <v>7119</v>
      </c>
      <c r="M116" s="64"/>
    </row>
    <row r="117" spans="1:13" ht="45.75" customHeight="1" x14ac:dyDescent="0.25">
      <c r="A117" s="145" t="str">
        <f>CONCATENATE($A$115,".",(IF(CLEAN(B117)&lt;&gt;"",COUNTA($B$116:B117),"")))</f>
        <v>5.5.2</v>
      </c>
      <c r="B117" s="141" t="s">
        <v>241</v>
      </c>
      <c r="C117" s="142" t="s">
        <v>4</v>
      </c>
      <c r="D117" s="143">
        <v>18</v>
      </c>
      <c r="E117" s="143">
        <v>38.22</v>
      </c>
      <c r="F117" s="225"/>
      <c r="G117" s="226">
        <f t="shared" si="41"/>
        <v>38.22</v>
      </c>
      <c r="H117" s="227">
        <f t="shared" si="42"/>
        <v>0</v>
      </c>
      <c r="I117" s="228">
        <f t="shared" si="43"/>
        <v>0</v>
      </c>
      <c r="J117" s="228">
        <f t="shared" si="44"/>
        <v>0</v>
      </c>
      <c r="K117" s="229">
        <f t="shared" si="45"/>
        <v>687.96</v>
      </c>
      <c r="M117" s="64"/>
    </row>
    <row r="118" spans="1:13" ht="45.75" customHeight="1" x14ac:dyDescent="0.25">
      <c r="A118" s="145" t="str">
        <f>CONCATENATE($A$115,".",(IF(CLEAN(B118)&lt;&gt;"",COUNTA($B$116:B118),"")))</f>
        <v>5.5.3</v>
      </c>
      <c r="B118" s="141" t="s">
        <v>284</v>
      </c>
      <c r="C118" s="142" t="s">
        <v>4</v>
      </c>
      <c r="D118" s="143">
        <v>30</v>
      </c>
      <c r="E118" s="143">
        <v>35.69</v>
      </c>
      <c r="F118" s="225"/>
      <c r="G118" s="226">
        <f t="shared" si="41"/>
        <v>35.69</v>
      </c>
      <c r="H118" s="227">
        <f t="shared" si="42"/>
        <v>0</v>
      </c>
      <c r="I118" s="228">
        <f t="shared" si="43"/>
        <v>0</v>
      </c>
      <c r="J118" s="228">
        <f t="shared" si="44"/>
        <v>0</v>
      </c>
      <c r="K118" s="229">
        <f t="shared" si="45"/>
        <v>1070.7</v>
      </c>
      <c r="M118" s="64"/>
    </row>
    <row r="119" spans="1:13" ht="45.75" customHeight="1" x14ac:dyDescent="0.25">
      <c r="A119" s="145" t="str">
        <f>CONCATENATE($A$115,".",(IF(CLEAN(B119)&lt;&gt;"",COUNTA($B$116:B119),"")))</f>
        <v>5.5.4</v>
      </c>
      <c r="B119" s="141" t="s">
        <v>285</v>
      </c>
      <c r="C119" s="142" t="s">
        <v>4</v>
      </c>
      <c r="D119" s="143">
        <v>24</v>
      </c>
      <c r="E119" s="143">
        <v>33.43</v>
      </c>
      <c r="F119" s="225"/>
      <c r="G119" s="226">
        <f t="shared" si="41"/>
        <v>33.43</v>
      </c>
      <c r="H119" s="227">
        <f t="shared" si="42"/>
        <v>0</v>
      </c>
      <c r="I119" s="228">
        <f t="shared" si="43"/>
        <v>0</v>
      </c>
      <c r="J119" s="228">
        <f t="shared" si="44"/>
        <v>0</v>
      </c>
      <c r="K119" s="229">
        <f t="shared" si="45"/>
        <v>802.32</v>
      </c>
      <c r="M119" s="64"/>
    </row>
    <row r="120" spans="1:13" ht="45.75" customHeight="1" x14ac:dyDescent="0.25">
      <c r="A120" s="145" t="str">
        <f>CONCATENATE($A$115,".",(IF(CLEAN(B120)&lt;&gt;"",COUNTA($B$116:B120),"")))</f>
        <v>5.5.5</v>
      </c>
      <c r="B120" s="141" t="s">
        <v>225</v>
      </c>
      <c r="C120" s="142" t="s">
        <v>2</v>
      </c>
      <c r="D120" s="143">
        <v>153</v>
      </c>
      <c r="E120" s="143">
        <v>23.580000000000002</v>
      </c>
      <c r="F120" s="225"/>
      <c r="G120" s="226">
        <f t="shared" si="41"/>
        <v>23.580000000000002</v>
      </c>
      <c r="H120" s="227">
        <f t="shared" si="42"/>
        <v>0</v>
      </c>
      <c r="I120" s="228">
        <f t="shared" si="43"/>
        <v>0</v>
      </c>
      <c r="J120" s="228">
        <f t="shared" si="44"/>
        <v>0</v>
      </c>
      <c r="K120" s="229">
        <f t="shared" si="45"/>
        <v>3607.74</v>
      </c>
      <c r="M120" s="64"/>
    </row>
    <row r="121" spans="1:13" ht="45.75" customHeight="1" x14ac:dyDescent="0.25">
      <c r="A121" s="145" t="str">
        <f>CONCATENATE($A$115,".",(IF(CLEAN(B121)&lt;&gt;"",COUNTA($B$116:B121),"")))</f>
        <v>5.5.6</v>
      </c>
      <c r="B121" s="141" t="s">
        <v>247</v>
      </c>
      <c r="C121" s="142" t="s">
        <v>2</v>
      </c>
      <c r="D121" s="143">
        <v>18</v>
      </c>
      <c r="E121" s="143">
        <v>27.740000000000002</v>
      </c>
      <c r="F121" s="225"/>
      <c r="G121" s="226">
        <f t="shared" si="41"/>
        <v>27.740000000000002</v>
      </c>
      <c r="H121" s="227">
        <f t="shared" si="42"/>
        <v>0</v>
      </c>
      <c r="I121" s="228">
        <f t="shared" si="43"/>
        <v>0</v>
      </c>
      <c r="J121" s="228">
        <f t="shared" si="44"/>
        <v>0</v>
      </c>
      <c r="K121" s="229">
        <f t="shared" si="45"/>
        <v>499.32</v>
      </c>
      <c r="M121" s="64"/>
    </row>
    <row r="122" spans="1:13" ht="45.75" customHeight="1" x14ac:dyDescent="0.25">
      <c r="A122" s="151" t="s">
        <v>248</v>
      </c>
      <c r="B122" s="152" t="s">
        <v>198</v>
      </c>
      <c r="C122" s="153"/>
      <c r="D122" s="154"/>
      <c r="E122" s="155"/>
      <c r="F122" s="155"/>
      <c r="G122" s="155"/>
      <c r="H122" s="155"/>
      <c r="I122" s="230">
        <f t="shared" ref="I122:J122" si="46">ROUND(SUBTOTAL(9,I123:I132),2)</f>
        <v>0</v>
      </c>
      <c r="J122" s="230">
        <f t="shared" si="46"/>
        <v>0</v>
      </c>
      <c r="K122" s="156">
        <f>ROUND(SUBTOTAL(9,K123:K132),2)</f>
        <v>44331.16</v>
      </c>
    </row>
    <row r="123" spans="1:13" ht="45.75" customHeight="1" x14ac:dyDescent="0.25">
      <c r="A123" s="145" t="str">
        <f>CONCATENATE($A$122,".",(IF(CLEAN(B123)&lt;&gt;"",COUNTA($B$123:B123),"")))</f>
        <v>5.6.1</v>
      </c>
      <c r="B123" s="141" t="s">
        <v>368</v>
      </c>
      <c r="C123" s="142" t="s">
        <v>2</v>
      </c>
      <c r="D123" s="143">
        <v>153</v>
      </c>
      <c r="E123" s="143">
        <v>51.83</v>
      </c>
      <c r="F123" s="225"/>
      <c r="G123" s="226">
        <f t="shared" ref="G123:G132" si="47">E123-F123</f>
        <v>51.83</v>
      </c>
      <c r="H123" s="227">
        <f t="shared" ref="H123:H132" si="48">ROUND(F123*(1+$J$233),2)</f>
        <v>0</v>
      </c>
      <c r="I123" s="228">
        <f t="shared" ref="I123:I132" si="49">ROUND(D123*F123,2)</f>
        <v>0</v>
      </c>
      <c r="J123" s="228">
        <f t="shared" ref="J123:J132" si="50">ROUND(I123*(1+$J$233),2)</f>
        <v>0</v>
      </c>
      <c r="K123" s="229">
        <f t="shared" ref="K123:K132" si="51">ROUND((E123*D123),2)</f>
        <v>7929.99</v>
      </c>
      <c r="M123" s="64"/>
    </row>
    <row r="124" spans="1:13" s="207" customFormat="1" ht="45.75" customHeight="1" x14ac:dyDescent="0.25">
      <c r="A124" s="145" t="str">
        <f>CONCATENATE($A$122,".",(IF(CLEAN(B124)&lt;&gt;"",COUNTA($B$123:B124),"")))</f>
        <v>5.6.2</v>
      </c>
      <c r="B124" s="141" t="s">
        <v>236</v>
      </c>
      <c r="C124" s="142" t="s">
        <v>2</v>
      </c>
      <c r="D124" s="143">
        <v>306</v>
      </c>
      <c r="E124" s="143">
        <v>29.14</v>
      </c>
      <c r="F124" s="225"/>
      <c r="G124" s="226">
        <f t="shared" si="47"/>
        <v>29.14</v>
      </c>
      <c r="H124" s="227">
        <f t="shared" si="48"/>
        <v>0</v>
      </c>
      <c r="I124" s="228">
        <f t="shared" si="49"/>
        <v>0</v>
      </c>
      <c r="J124" s="228">
        <f t="shared" si="50"/>
        <v>0</v>
      </c>
      <c r="K124" s="229">
        <f t="shared" si="51"/>
        <v>8916.84</v>
      </c>
      <c r="M124" s="208"/>
    </row>
    <row r="125" spans="1:13" ht="45.75" customHeight="1" x14ac:dyDescent="0.25">
      <c r="A125" s="145" t="str">
        <f>CONCATENATE($A$122,".",(IF(CLEAN(B125)&lt;&gt;"",COUNTA($B$123:B125),"")))</f>
        <v>5.6.3</v>
      </c>
      <c r="B125" s="141" t="s">
        <v>200</v>
      </c>
      <c r="C125" s="142" t="s">
        <v>2</v>
      </c>
      <c r="D125" s="143">
        <v>1</v>
      </c>
      <c r="E125" s="143">
        <v>321.45000000000005</v>
      </c>
      <c r="F125" s="225"/>
      <c r="G125" s="226">
        <f t="shared" si="47"/>
        <v>321.45000000000005</v>
      </c>
      <c r="H125" s="227">
        <f t="shared" si="48"/>
        <v>0</v>
      </c>
      <c r="I125" s="228">
        <f t="shared" si="49"/>
        <v>0</v>
      </c>
      <c r="J125" s="228">
        <f t="shared" si="50"/>
        <v>0</v>
      </c>
      <c r="K125" s="229">
        <f t="shared" si="51"/>
        <v>321.45</v>
      </c>
      <c r="M125" s="64"/>
    </row>
    <row r="126" spans="1:13" ht="45.75" customHeight="1" x14ac:dyDescent="0.25">
      <c r="A126" s="145" t="str">
        <f>CONCATENATE($A$122,".",(IF(CLEAN(B126)&lt;&gt;"",COUNTA($B$123:B126),"")))</f>
        <v>5.6.4</v>
      </c>
      <c r="B126" s="141" t="s">
        <v>271</v>
      </c>
      <c r="C126" s="142" t="s">
        <v>2</v>
      </c>
      <c r="D126" s="143">
        <v>33</v>
      </c>
      <c r="E126" s="143">
        <v>29.71</v>
      </c>
      <c r="F126" s="225"/>
      <c r="G126" s="226">
        <f t="shared" si="47"/>
        <v>29.71</v>
      </c>
      <c r="H126" s="227">
        <f t="shared" si="48"/>
        <v>0</v>
      </c>
      <c r="I126" s="228">
        <f t="shared" si="49"/>
        <v>0</v>
      </c>
      <c r="J126" s="228">
        <f t="shared" si="50"/>
        <v>0</v>
      </c>
      <c r="K126" s="229">
        <f t="shared" si="51"/>
        <v>980.43</v>
      </c>
      <c r="M126" s="64"/>
    </row>
    <row r="127" spans="1:13" ht="45.75" customHeight="1" x14ac:dyDescent="0.25">
      <c r="A127" s="145" t="str">
        <f>CONCATENATE($A$122,".",(IF(CLEAN(B127)&lt;&gt;"",COUNTA($B$123:B127),"")))</f>
        <v>5.6.5</v>
      </c>
      <c r="B127" s="141" t="s">
        <v>255</v>
      </c>
      <c r="C127" s="142" t="s">
        <v>2</v>
      </c>
      <c r="D127" s="143">
        <v>33</v>
      </c>
      <c r="E127" s="143">
        <v>124.21</v>
      </c>
      <c r="F127" s="225"/>
      <c r="G127" s="226">
        <f t="shared" si="47"/>
        <v>124.21</v>
      </c>
      <c r="H127" s="227">
        <f t="shared" si="48"/>
        <v>0</v>
      </c>
      <c r="I127" s="228">
        <f t="shared" si="49"/>
        <v>0</v>
      </c>
      <c r="J127" s="228">
        <f t="shared" si="50"/>
        <v>0</v>
      </c>
      <c r="K127" s="229">
        <f t="shared" si="51"/>
        <v>4098.93</v>
      </c>
      <c r="M127" s="64"/>
    </row>
    <row r="128" spans="1:13" ht="45.75" customHeight="1" x14ac:dyDescent="0.25">
      <c r="A128" s="145" t="str">
        <f>CONCATENATE($A$122,".",(IF(CLEAN(B128)&lt;&gt;"",COUNTA($B$123:B128),"")))</f>
        <v>5.6.6</v>
      </c>
      <c r="B128" s="141" t="s">
        <v>369</v>
      </c>
      <c r="C128" s="142" t="s">
        <v>2</v>
      </c>
      <c r="D128" s="143">
        <v>18</v>
      </c>
      <c r="E128" s="143">
        <v>82.98</v>
      </c>
      <c r="F128" s="225"/>
      <c r="G128" s="226">
        <f t="shared" si="47"/>
        <v>82.98</v>
      </c>
      <c r="H128" s="227">
        <f t="shared" si="48"/>
        <v>0</v>
      </c>
      <c r="I128" s="228">
        <f t="shared" si="49"/>
        <v>0</v>
      </c>
      <c r="J128" s="228">
        <f t="shared" si="50"/>
        <v>0</v>
      </c>
      <c r="K128" s="229">
        <f t="shared" si="51"/>
        <v>1493.64</v>
      </c>
      <c r="M128" s="64"/>
    </row>
    <row r="129" spans="1:13" ht="45.75" customHeight="1" x14ac:dyDescent="0.25">
      <c r="A129" s="145" t="str">
        <f>CONCATENATE($A$122,".",(IF(CLEAN(B129)&lt;&gt;"",COUNTA($B$123:B129),"")))</f>
        <v>5.6.7</v>
      </c>
      <c r="B129" s="141" t="s">
        <v>379</v>
      </c>
      <c r="C129" s="142" t="s">
        <v>2</v>
      </c>
      <c r="D129" s="143">
        <v>12</v>
      </c>
      <c r="E129" s="143">
        <v>725.39</v>
      </c>
      <c r="F129" s="225"/>
      <c r="G129" s="226">
        <f t="shared" si="47"/>
        <v>725.39</v>
      </c>
      <c r="H129" s="227">
        <f t="shared" si="48"/>
        <v>0</v>
      </c>
      <c r="I129" s="228">
        <f t="shared" si="49"/>
        <v>0</v>
      </c>
      <c r="J129" s="228">
        <f t="shared" si="50"/>
        <v>0</v>
      </c>
      <c r="K129" s="229">
        <f t="shared" si="51"/>
        <v>8704.68</v>
      </c>
      <c r="M129" s="64"/>
    </row>
    <row r="130" spans="1:13" ht="45.75" customHeight="1" x14ac:dyDescent="0.25">
      <c r="A130" s="145" t="str">
        <f>CONCATENATE($A$122,".",(IF(CLEAN(B130)&lt;&gt;"",COUNTA($B$123:B130),"")))</f>
        <v>5.6.8</v>
      </c>
      <c r="B130" s="141" t="s">
        <v>363</v>
      </c>
      <c r="C130" s="142" t="s">
        <v>2</v>
      </c>
      <c r="D130" s="143">
        <v>12</v>
      </c>
      <c r="E130" s="143">
        <v>129</v>
      </c>
      <c r="F130" s="225"/>
      <c r="G130" s="226">
        <f t="shared" si="47"/>
        <v>129</v>
      </c>
      <c r="H130" s="227">
        <f t="shared" si="48"/>
        <v>0</v>
      </c>
      <c r="I130" s="228">
        <f t="shared" si="49"/>
        <v>0</v>
      </c>
      <c r="J130" s="228">
        <f t="shared" si="50"/>
        <v>0</v>
      </c>
      <c r="K130" s="229">
        <f t="shared" si="51"/>
        <v>1548</v>
      </c>
      <c r="M130" s="64"/>
    </row>
    <row r="131" spans="1:13" ht="45.75" customHeight="1" x14ac:dyDescent="0.25">
      <c r="A131" s="145" t="str">
        <f>CONCATENATE($A$122,".",(IF(CLEAN(B131)&lt;&gt;"",COUNTA($B$123:B131),"")))</f>
        <v>5.6.9</v>
      </c>
      <c r="B131" s="141" t="s">
        <v>364</v>
      </c>
      <c r="C131" s="142" t="s">
        <v>2</v>
      </c>
      <c r="D131" s="143">
        <v>24</v>
      </c>
      <c r="E131" s="143">
        <v>184.01000000000002</v>
      </c>
      <c r="F131" s="225"/>
      <c r="G131" s="226">
        <f t="shared" si="47"/>
        <v>184.01000000000002</v>
      </c>
      <c r="H131" s="227">
        <f t="shared" si="48"/>
        <v>0</v>
      </c>
      <c r="I131" s="228">
        <f t="shared" si="49"/>
        <v>0</v>
      </c>
      <c r="J131" s="228">
        <f t="shared" si="50"/>
        <v>0</v>
      </c>
      <c r="K131" s="229">
        <f t="shared" si="51"/>
        <v>4416.24</v>
      </c>
      <c r="M131" s="64"/>
    </row>
    <row r="132" spans="1:13" ht="45.75" customHeight="1" x14ac:dyDescent="0.25">
      <c r="A132" s="145" t="str">
        <f>CONCATENATE($A$122,".",(IF(CLEAN(B132)&lt;&gt;"",COUNTA($B$123:B132),"")))</f>
        <v>5.6.10</v>
      </c>
      <c r="B132" s="141" t="s">
        <v>286</v>
      </c>
      <c r="C132" s="142" t="s">
        <v>2</v>
      </c>
      <c r="D132" s="143">
        <v>32</v>
      </c>
      <c r="E132" s="143">
        <v>185.03</v>
      </c>
      <c r="F132" s="225"/>
      <c r="G132" s="226">
        <f t="shared" si="47"/>
        <v>185.03</v>
      </c>
      <c r="H132" s="227">
        <f t="shared" si="48"/>
        <v>0</v>
      </c>
      <c r="I132" s="228">
        <f t="shared" si="49"/>
        <v>0</v>
      </c>
      <c r="J132" s="228">
        <f t="shared" si="50"/>
        <v>0</v>
      </c>
      <c r="K132" s="229">
        <f t="shared" si="51"/>
        <v>5920.96</v>
      </c>
      <c r="M132" s="64"/>
    </row>
    <row r="133" spans="1:13" ht="50.25" customHeight="1" x14ac:dyDescent="0.25">
      <c r="A133" s="151" t="s">
        <v>253</v>
      </c>
      <c r="B133" s="152" t="s">
        <v>249</v>
      </c>
      <c r="C133" s="153"/>
      <c r="D133" s="154"/>
      <c r="E133" s="155"/>
      <c r="F133" s="155"/>
      <c r="G133" s="155"/>
      <c r="H133" s="155"/>
      <c r="I133" s="230">
        <f t="shared" ref="I133:J133" si="52">ROUND(SUBTOTAL(9,I134:I146),2)</f>
        <v>0</v>
      </c>
      <c r="J133" s="230">
        <f t="shared" si="52"/>
        <v>0</v>
      </c>
      <c r="K133" s="156">
        <f>ROUND(SUBTOTAL(9,K134:K146),2)</f>
        <v>13692.96</v>
      </c>
    </row>
    <row r="134" spans="1:13" ht="50.25" customHeight="1" x14ac:dyDescent="0.25">
      <c r="A134" s="145" t="str">
        <f>CONCATENATE($A$133,".",(IF(CLEAN(B134)&lt;&gt;"",COUNTA($B$134:B134),"")))</f>
        <v>5.7.1</v>
      </c>
      <c r="B134" s="141" t="s">
        <v>258</v>
      </c>
      <c r="C134" s="142" t="s">
        <v>2</v>
      </c>
      <c r="D134" s="143">
        <v>8</v>
      </c>
      <c r="E134" s="143">
        <v>633.69000000000005</v>
      </c>
      <c r="F134" s="225"/>
      <c r="G134" s="226">
        <f t="shared" ref="G134:G146" si="53">E134-F134</f>
        <v>633.69000000000005</v>
      </c>
      <c r="H134" s="227">
        <f t="shared" ref="H134:H146" si="54">ROUND(F134*(1+$J$233),2)</f>
        <v>0</v>
      </c>
      <c r="I134" s="228">
        <f t="shared" ref="I134:I146" si="55">ROUND(D134*F134,2)</f>
        <v>0</v>
      </c>
      <c r="J134" s="228">
        <f t="shared" ref="J134:J146" si="56">ROUND(I134*(1+$J$233),2)</f>
        <v>0</v>
      </c>
      <c r="K134" s="229">
        <f t="shared" ref="K134:K146" si="57">ROUND((E134*D134),2)</f>
        <v>5069.5200000000004</v>
      </c>
      <c r="M134" s="64"/>
    </row>
    <row r="135" spans="1:13" ht="50.25" customHeight="1" x14ac:dyDescent="0.25">
      <c r="A135" s="145" t="str">
        <f>CONCATENATE($A$133,".",(IF(CLEAN(B135)&lt;&gt;"",COUNTA($B$134:B135),"")))</f>
        <v>5.7.2</v>
      </c>
      <c r="B135" s="141" t="s">
        <v>259</v>
      </c>
      <c r="C135" s="142" t="s">
        <v>5</v>
      </c>
      <c r="D135" s="143">
        <v>115</v>
      </c>
      <c r="E135" s="143">
        <v>9.6100000000000012</v>
      </c>
      <c r="F135" s="225"/>
      <c r="G135" s="226">
        <f t="shared" si="53"/>
        <v>9.6100000000000012</v>
      </c>
      <c r="H135" s="227">
        <f t="shared" si="54"/>
        <v>0</v>
      </c>
      <c r="I135" s="228">
        <f t="shared" si="55"/>
        <v>0</v>
      </c>
      <c r="J135" s="228">
        <f t="shared" si="56"/>
        <v>0</v>
      </c>
      <c r="K135" s="229">
        <f t="shared" si="57"/>
        <v>1105.1500000000001</v>
      </c>
      <c r="M135" s="64"/>
    </row>
    <row r="136" spans="1:13" ht="50.25" customHeight="1" x14ac:dyDescent="0.25">
      <c r="A136" s="145" t="str">
        <f>CONCATENATE($A$133,".",(IF(CLEAN(B136)&lt;&gt;"",COUNTA($B$134:B136),"")))</f>
        <v>5.7.3</v>
      </c>
      <c r="B136" s="141" t="s">
        <v>264</v>
      </c>
      <c r="C136" s="142" t="s">
        <v>2</v>
      </c>
      <c r="D136" s="143">
        <v>1</v>
      </c>
      <c r="E136" s="143">
        <v>639.14</v>
      </c>
      <c r="F136" s="225"/>
      <c r="G136" s="226">
        <f t="shared" si="53"/>
        <v>639.14</v>
      </c>
      <c r="H136" s="227">
        <f t="shared" si="54"/>
        <v>0</v>
      </c>
      <c r="I136" s="228">
        <f t="shared" si="55"/>
        <v>0</v>
      </c>
      <c r="J136" s="228">
        <f t="shared" si="56"/>
        <v>0</v>
      </c>
      <c r="K136" s="229">
        <f t="shared" si="57"/>
        <v>639.14</v>
      </c>
      <c r="M136" s="64"/>
    </row>
    <row r="137" spans="1:13" ht="50.25" customHeight="1" x14ac:dyDescent="0.25">
      <c r="A137" s="145" t="str">
        <f>CONCATENATE($A$133,".",(IF(CLEAN(B137)&lt;&gt;"",COUNTA($B$134:B137),"")))</f>
        <v>5.7.4</v>
      </c>
      <c r="B137" s="141" t="s">
        <v>265</v>
      </c>
      <c r="C137" s="142" t="s">
        <v>2</v>
      </c>
      <c r="D137" s="143">
        <v>1</v>
      </c>
      <c r="E137" s="143">
        <v>387.65</v>
      </c>
      <c r="F137" s="225"/>
      <c r="G137" s="226">
        <f t="shared" si="53"/>
        <v>387.65</v>
      </c>
      <c r="H137" s="227">
        <f t="shared" si="54"/>
        <v>0</v>
      </c>
      <c r="I137" s="228">
        <f t="shared" si="55"/>
        <v>0</v>
      </c>
      <c r="J137" s="228">
        <f t="shared" si="56"/>
        <v>0</v>
      </c>
      <c r="K137" s="229">
        <f t="shared" si="57"/>
        <v>387.65</v>
      </c>
      <c r="M137" s="64"/>
    </row>
    <row r="138" spans="1:13" ht="50.25" customHeight="1" x14ac:dyDescent="0.25">
      <c r="A138" s="145" t="str">
        <f>CONCATENATE($A$133,".",(IF(CLEAN(B138)&lt;&gt;"",COUNTA($B$134:B138),"")))</f>
        <v>5.7.5</v>
      </c>
      <c r="B138" s="141" t="s">
        <v>266</v>
      </c>
      <c r="C138" s="142" t="s">
        <v>2</v>
      </c>
      <c r="D138" s="143">
        <v>1</v>
      </c>
      <c r="E138" s="143">
        <v>190.62</v>
      </c>
      <c r="F138" s="225"/>
      <c r="G138" s="226">
        <f t="shared" si="53"/>
        <v>190.62</v>
      </c>
      <c r="H138" s="227">
        <f t="shared" si="54"/>
        <v>0</v>
      </c>
      <c r="I138" s="228">
        <f t="shared" si="55"/>
        <v>0</v>
      </c>
      <c r="J138" s="228">
        <f t="shared" si="56"/>
        <v>0</v>
      </c>
      <c r="K138" s="229">
        <f t="shared" si="57"/>
        <v>190.62</v>
      </c>
      <c r="M138" s="64"/>
    </row>
    <row r="139" spans="1:13" ht="50.25" customHeight="1" x14ac:dyDescent="0.25">
      <c r="A139" s="145" t="str">
        <f>CONCATENATE($A$133,".",(IF(CLEAN(B139)&lt;&gt;"",COUNTA($B$134:B139),"")))</f>
        <v>5.7.6</v>
      </c>
      <c r="B139" s="141" t="s">
        <v>267</v>
      </c>
      <c r="C139" s="142" t="s">
        <v>2</v>
      </c>
      <c r="D139" s="143">
        <v>1</v>
      </c>
      <c r="E139" s="143">
        <v>97.5</v>
      </c>
      <c r="F139" s="225"/>
      <c r="G139" s="226">
        <f t="shared" si="53"/>
        <v>97.5</v>
      </c>
      <c r="H139" s="227">
        <f t="shared" si="54"/>
        <v>0</v>
      </c>
      <c r="I139" s="228">
        <f t="shared" si="55"/>
        <v>0</v>
      </c>
      <c r="J139" s="228">
        <f t="shared" si="56"/>
        <v>0</v>
      </c>
      <c r="K139" s="229">
        <f t="shared" si="57"/>
        <v>97.5</v>
      </c>
      <c r="M139" s="64"/>
    </row>
    <row r="140" spans="1:13" ht="50.25" customHeight="1" x14ac:dyDescent="0.25">
      <c r="A140" s="145" t="str">
        <f>CONCATENATE($A$133,".",(IF(CLEAN(B140)&lt;&gt;"",COUNTA($B$134:B140),"")))</f>
        <v>5.7.7</v>
      </c>
      <c r="B140" s="141" t="s">
        <v>256</v>
      </c>
      <c r="C140" s="142" t="s">
        <v>2</v>
      </c>
      <c r="D140" s="143">
        <v>1</v>
      </c>
      <c r="E140" s="143">
        <v>1298.3499999999999</v>
      </c>
      <c r="F140" s="225"/>
      <c r="G140" s="226">
        <f t="shared" si="53"/>
        <v>1298.3499999999999</v>
      </c>
      <c r="H140" s="227">
        <f t="shared" si="54"/>
        <v>0</v>
      </c>
      <c r="I140" s="228">
        <f t="shared" si="55"/>
        <v>0</v>
      </c>
      <c r="J140" s="228">
        <f t="shared" si="56"/>
        <v>0</v>
      </c>
      <c r="K140" s="229">
        <f t="shared" si="57"/>
        <v>1298.3499999999999</v>
      </c>
      <c r="M140" s="64"/>
    </row>
    <row r="141" spans="1:13" ht="50.25" customHeight="1" x14ac:dyDescent="0.25">
      <c r="A141" s="145" t="str">
        <f>CONCATENATE($A$133,".",(IF(CLEAN(B141)&lt;&gt;"",COUNTA($B$134:B141),"")))</f>
        <v>5.7.8</v>
      </c>
      <c r="B141" s="141" t="s">
        <v>257</v>
      </c>
      <c r="C141" s="142" t="s">
        <v>2</v>
      </c>
      <c r="D141" s="143">
        <v>1</v>
      </c>
      <c r="E141" s="143">
        <v>1456.09</v>
      </c>
      <c r="F141" s="225"/>
      <c r="G141" s="226">
        <f t="shared" si="53"/>
        <v>1456.09</v>
      </c>
      <c r="H141" s="227">
        <f t="shared" si="54"/>
        <v>0</v>
      </c>
      <c r="I141" s="228">
        <f t="shared" si="55"/>
        <v>0</v>
      </c>
      <c r="J141" s="228">
        <f t="shared" si="56"/>
        <v>0</v>
      </c>
      <c r="K141" s="229">
        <f t="shared" si="57"/>
        <v>1456.09</v>
      </c>
      <c r="M141" s="64"/>
    </row>
    <row r="142" spans="1:13" ht="50.25" customHeight="1" x14ac:dyDescent="0.25">
      <c r="A142" s="145" t="str">
        <f>CONCATENATE($A$133,".",(IF(CLEAN(B142)&lt;&gt;"",COUNTA($B$134:B142),"")))</f>
        <v>5.7.9</v>
      </c>
      <c r="B142" s="141" t="s">
        <v>260</v>
      </c>
      <c r="C142" s="142" t="s">
        <v>2</v>
      </c>
      <c r="D142" s="143">
        <v>6</v>
      </c>
      <c r="E142" s="143">
        <v>425.1</v>
      </c>
      <c r="F142" s="225"/>
      <c r="G142" s="226">
        <f t="shared" si="53"/>
        <v>425.1</v>
      </c>
      <c r="H142" s="227">
        <f t="shared" si="54"/>
        <v>0</v>
      </c>
      <c r="I142" s="228">
        <f t="shared" si="55"/>
        <v>0</v>
      </c>
      <c r="J142" s="228">
        <f t="shared" si="56"/>
        <v>0</v>
      </c>
      <c r="K142" s="229">
        <f t="shared" si="57"/>
        <v>2550.6</v>
      </c>
      <c r="M142" s="64"/>
    </row>
    <row r="143" spans="1:13" ht="50.25" customHeight="1" x14ac:dyDescent="0.25">
      <c r="A143" s="145" t="str">
        <f>CONCATENATE($A$133,".",(IF(CLEAN(B143)&lt;&gt;"",COUNTA($B$134:B143),"")))</f>
        <v>5.7.10</v>
      </c>
      <c r="B143" s="141" t="s">
        <v>263</v>
      </c>
      <c r="C143" s="142" t="s">
        <v>2</v>
      </c>
      <c r="D143" s="143">
        <v>2</v>
      </c>
      <c r="E143" s="143">
        <v>19.53</v>
      </c>
      <c r="F143" s="225"/>
      <c r="G143" s="226">
        <f t="shared" si="53"/>
        <v>19.53</v>
      </c>
      <c r="H143" s="227">
        <f t="shared" si="54"/>
        <v>0</v>
      </c>
      <c r="I143" s="228">
        <f t="shared" si="55"/>
        <v>0</v>
      </c>
      <c r="J143" s="228">
        <f t="shared" si="56"/>
        <v>0</v>
      </c>
      <c r="K143" s="229">
        <f t="shared" si="57"/>
        <v>39.06</v>
      </c>
      <c r="M143" s="64"/>
    </row>
    <row r="144" spans="1:13" ht="50.25" customHeight="1" x14ac:dyDescent="0.25">
      <c r="A144" s="145" t="str">
        <f>CONCATENATE($A$133,".",(IF(CLEAN(B144)&lt;&gt;"",COUNTA($B$134:B144),"")))</f>
        <v>5.7.11</v>
      </c>
      <c r="B144" s="141" t="s">
        <v>262</v>
      </c>
      <c r="C144" s="142" t="s">
        <v>2</v>
      </c>
      <c r="D144" s="143">
        <v>2</v>
      </c>
      <c r="E144" s="143">
        <v>24.53</v>
      </c>
      <c r="F144" s="225"/>
      <c r="G144" s="226">
        <f t="shared" si="53"/>
        <v>24.53</v>
      </c>
      <c r="H144" s="227">
        <f t="shared" si="54"/>
        <v>0</v>
      </c>
      <c r="I144" s="228">
        <f t="shared" si="55"/>
        <v>0</v>
      </c>
      <c r="J144" s="228">
        <f t="shared" si="56"/>
        <v>0</v>
      </c>
      <c r="K144" s="229">
        <f t="shared" si="57"/>
        <v>49.06</v>
      </c>
      <c r="M144" s="64"/>
    </row>
    <row r="145" spans="1:13" ht="50.25" customHeight="1" x14ac:dyDescent="0.25">
      <c r="A145" s="145" t="str">
        <f>CONCATENATE($A$133,".",(IF(CLEAN(B145)&lt;&gt;"",COUNTA($B$134:B145),"")))</f>
        <v>5.7.12</v>
      </c>
      <c r="B145" s="141" t="s">
        <v>261</v>
      </c>
      <c r="C145" s="142" t="s">
        <v>5</v>
      </c>
      <c r="D145" s="143">
        <v>45</v>
      </c>
      <c r="E145" s="143">
        <v>11.290000000000001</v>
      </c>
      <c r="F145" s="225"/>
      <c r="G145" s="226">
        <f t="shared" si="53"/>
        <v>11.290000000000001</v>
      </c>
      <c r="H145" s="227">
        <f t="shared" si="54"/>
        <v>0</v>
      </c>
      <c r="I145" s="228">
        <f t="shared" si="55"/>
        <v>0</v>
      </c>
      <c r="J145" s="228">
        <f t="shared" si="56"/>
        <v>0</v>
      </c>
      <c r="K145" s="229">
        <f t="shared" si="57"/>
        <v>508.05</v>
      </c>
      <c r="M145" s="64"/>
    </row>
    <row r="146" spans="1:13" ht="50.25" customHeight="1" x14ac:dyDescent="0.25">
      <c r="A146" s="145" t="str">
        <f>CONCATENATE($A$133,".",(IF(CLEAN(B146)&lt;&gt;"",COUNTA($B$134:B146),"")))</f>
        <v>5.7.13</v>
      </c>
      <c r="B146" s="141" t="s">
        <v>365</v>
      </c>
      <c r="C146" s="142" t="s">
        <v>2</v>
      </c>
      <c r="D146" s="143">
        <v>1</v>
      </c>
      <c r="E146" s="143">
        <v>302.16999999999996</v>
      </c>
      <c r="F146" s="225"/>
      <c r="G146" s="226">
        <f t="shared" si="53"/>
        <v>302.16999999999996</v>
      </c>
      <c r="H146" s="227">
        <f t="shared" si="54"/>
        <v>0</v>
      </c>
      <c r="I146" s="228">
        <f t="shared" si="55"/>
        <v>0</v>
      </c>
      <c r="J146" s="228">
        <f t="shared" si="56"/>
        <v>0</v>
      </c>
      <c r="K146" s="229">
        <f t="shared" si="57"/>
        <v>302.17</v>
      </c>
      <c r="M146" s="64"/>
    </row>
    <row r="147" spans="1:13" ht="50.25" customHeight="1" x14ac:dyDescent="0.25">
      <c r="A147" s="151">
        <v>6</v>
      </c>
      <c r="B147" s="152" t="s">
        <v>188</v>
      </c>
      <c r="C147" s="153"/>
      <c r="D147" s="154"/>
      <c r="E147" s="155"/>
      <c r="F147" s="155"/>
      <c r="G147" s="155"/>
      <c r="H147" s="155"/>
      <c r="I147" s="230">
        <f t="shared" ref="I147:J147" si="58">ROUND(SUBTOTAL(9,I148:I198),2)</f>
        <v>0</v>
      </c>
      <c r="J147" s="230">
        <f t="shared" si="58"/>
        <v>0</v>
      </c>
      <c r="K147" s="156">
        <f>ROUND(SUBTOTAL(9,K148:K198),2)</f>
        <v>177693.27</v>
      </c>
    </row>
    <row r="148" spans="1:13" ht="50.25" customHeight="1" x14ac:dyDescent="0.25">
      <c r="A148" s="145" t="str">
        <f>CONCATENATE($A$147,".",(IF(CLEAN(B148)&lt;&gt;"",COUNTA($B$148:B148),"")))</f>
        <v>6.1</v>
      </c>
      <c r="B148" s="141" t="s">
        <v>238</v>
      </c>
      <c r="C148" s="142" t="s">
        <v>3</v>
      </c>
      <c r="D148" s="143">
        <v>0.14000000000000001</v>
      </c>
      <c r="E148" s="143">
        <v>322.52</v>
      </c>
      <c r="F148" s="225"/>
      <c r="G148" s="226">
        <f t="shared" ref="G148:G198" si="59">E148-F148</f>
        <v>322.52</v>
      </c>
      <c r="H148" s="227">
        <f t="shared" ref="H148:H198" si="60">ROUND(F148*(1+$J$233),2)</f>
        <v>0</v>
      </c>
      <c r="I148" s="228">
        <f t="shared" ref="I148:I198" si="61">ROUND(D148*F148,2)</f>
        <v>0</v>
      </c>
      <c r="J148" s="228">
        <f t="shared" ref="J148:J198" si="62">ROUND(I148*(1+$J$233),2)</f>
        <v>0</v>
      </c>
      <c r="K148" s="229">
        <f t="shared" ref="K148:K179" si="63">ROUND((E148*D148),2)</f>
        <v>45.15</v>
      </c>
      <c r="M148" s="64"/>
    </row>
    <row r="149" spans="1:13" ht="50.25" customHeight="1" x14ac:dyDescent="0.25">
      <c r="A149" s="145" t="str">
        <f>CONCATENATE($A$147,".",(IF(CLEAN(B149)&lt;&gt;"",COUNTA($B$148:B149),"")))</f>
        <v>6.2</v>
      </c>
      <c r="B149" s="141" t="s">
        <v>242</v>
      </c>
      <c r="C149" s="142" t="s">
        <v>1</v>
      </c>
      <c r="D149" s="143">
        <v>134.42000000000002</v>
      </c>
      <c r="E149" s="143">
        <v>38.119999999999997</v>
      </c>
      <c r="F149" s="225"/>
      <c r="G149" s="226">
        <f t="shared" si="59"/>
        <v>38.119999999999997</v>
      </c>
      <c r="H149" s="227">
        <f t="shared" si="60"/>
        <v>0</v>
      </c>
      <c r="I149" s="228">
        <f t="shared" si="61"/>
        <v>0</v>
      </c>
      <c r="J149" s="228">
        <f t="shared" si="62"/>
        <v>0</v>
      </c>
      <c r="K149" s="229">
        <f t="shared" si="63"/>
        <v>5124.09</v>
      </c>
      <c r="M149" s="64"/>
    </row>
    <row r="150" spans="1:13" ht="50.25" customHeight="1" x14ac:dyDescent="0.25">
      <c r="A150" s="145" t="str">
        <f>CONCATENATE($A$147,".",(IF(CLEAN(B150)&lt;&gt;"",COUNTA($B$148:B150),"")))</f>
        <v>6.3</v>
      </c>
      <c r="B150" s="141" t="s">
        <v>350</v>
      </c>
      <c r="C150" s="142" t="s">
        <v>1</v>
      </c>
      <c r="D150" s="143">
        <v>3.54</v>
      </c>
      <c r="E150" s="143">
        <v>24.66</v>
      </c>
      <c r="F150" s="225"/>
      <c r="G150" s="226">
        <f t="shared" si="59"/>
        <v>24.66</v>
      </c>
      <c r="H150" s="227">
        <f t="shared" si="60"/>
        <v>0</v>
      </c>
      <c r="I150" s="228">
        <f t="shared" si="61"/>
        <v>0</v>
      </c>
      <c r="J150" s="228">
        <f t="shared" si="62"/>
        <v>0</v>
      </c>
      <c r="K150" s="229">
        <f t="shared" si="63"/>
        <v>87.3</v>
      </c>
      <c r="M150" s="64"/>
    </row>
    <row r="151" spans="1:13" ht="50.25" customHeight="1" x14ac:dyDescent="0.25">
      <c r="A151" s="145" t="str">
        <f>CONCATENATE($A$147,".",(IF(CLEAN(B151)&lt;&gt;"",COUNTA($B$148:B151),"")))</f>
        <v>6.4</v>
      </c>
      <c r="B151" s="141" t="s">
        <v>204</v>
      </c>
      <c r="C151" s="142" t="s">
        <v>3</v>
      </c>
      <c r="D151" s="143">
        <v>232.8</v>
      </c>
      <c r="E151" s="143">
        <v>115.99</v>
      </c>
      <c r="F151" s="225"/>
      <c r="G151" s="226">
        <f t="shared" si="59"/>
        <v>115.99</v>
      </c>
      <c r="H151" s="227">
        <f t="shared" si="60"/>
        <v>0</v>
      </c>
      <c r="I151" s="228">
        <f t="shared" si="61"/>
        <v>0</v>
      </c>
      <c r="J151" s="228">
        <f t="shared" si="62"/>
        <v>0</v>
      </c>
      <c r="K151" s="229">
        <f t="shared" si="63"/>
        <v>27002.47</v>
      </c>
      <c r="M151" s="64"/>
    </row>
    <row r="152" spans="1:13" ht="50.25" customHeight="1" x14ac:dyDescent="0.25">
      <c r="A152" s="145" t="str">
        <f>CONCATENATE($A$147,".",(IF(CLEAN(B152)&lt;&gt;"",COUNTA($B$148:B152),"")))</f>
        <v>6.5</v>
      </c>
      <c r="B152" s="141" t="s">
        <v>331</v>
      </c>
      <c r="C152" s="142" t="s">
        <v>2</v>
      </c>
      <c r="D152" s="143">
        <v>2</v>
      </c>
      <c r="E152" s="143">
        <v>292.68000000000006</v>
      </c>
      <c r="F152" s="225"/>
      <c r="G152" s="226">
        <f t="shared" si="59"/>
        <v>292.68000000000006</v>
      </c>
      <c r="H152" s="227">
        <f t="shared" si="60"/>
        <v>0</v>
      </c>
      <c r="I152" s="228">
        <f t="shared" si="61"/>
        <v>0</v>
      </c>
      <c r="J152" s="228">
        <f t="shared" si="62"/>
        <v>0</v>
      </c>
      <c r="K152" s="229">
        <f t="shared" si="63"/>
        <v>585.36</v>
      </c>
      <c r="M152" s="64"/>
    </row>
    <row r="153" spans="1:13" ht="50.25" customHeight="1" x14ac:dyDescent="0.25">
      <c r="A153" s="145" t="str">
        <f>CONCATENATE($A$147,".",(IF(CLEAN(B153)&lt;&gt;"",COUNTA($B$148:B153),"")))</f>
        <v>6.6</v>
      </c>
      <c r="B153" s="141" t="s">
        <v>282</v>
      </c>
      <c r="C153" s="142" t="s">
        <v>2</v>
      </c>
      <c r="D153" s="143">
        <v>16</v>
      </c>
      <c r="E153" s="143">
        <v>562.36999999999989</v>
      </c>
      <c r="F153" s="225"/>
      <c r="G153" s="226">
        <f t="shared" si="59"/>
        <v>562.36999999999989</v>
      </c>
      <c r="H153" s="227">
        <f t="shared" si="60"/>
        <v>0</v>
      </c>
      <c r="I153" s="228">
        <f t="shared" si="61"/>
        <v>0</v>
      </c>
      <c r="J153" s="228">
        <f t="shared" si="62"/>
        <v>0</v>
      </c>
      <c r="K153" s="229">
        <f t="shared" si="63"/>
        <v>8997.92</v>
      </c>
      <c r="M153" s="64"/>
    </row>
    <row r="154" spans="1:13" ht="50.25" customHeight="1" x14ac:dyDescent="0.25">
      <c r="A154" s="145" t="str">
        <f>CONCATENATE($A$147,".",(IF(CLEAN(B154)&lt;&gt;"",COUNTA($B$148:B154),"")))</f>
        <v>6.7</v>
      </c>
      <c r="B154" s="141" t="s">
        <v>205</v>
      </c>
      <c r="C154" s="142" t="s">
        <v>3</v>
      </c>
      <c r="D154" s="143">
        <v>0.21</v>
      </c>
      <c r="E154" s="143">
        <v>133.22999999999999</v>
      </c>
      <c r="F154" s="225"/>
      <c r="G154" s="226">
        <f t="shared" si="59"/>
        <v>133.22999999999999</v>
      </c>
      <c r="H154" s="227">
        <f t="shared" si="60"/>
        <v>0</v>
      </c>
      <c r="I154" s="228">
        <f t="shared" si="61"/>
        <v>0</v>
      </c>
      <c r="J154" s="228">
        <f t="shared" si="62"/>
        <v>0</v>
      </c>
      <c r="K154" s="229">
        <f t="shared" si="63"/>
        <v>27.98</v>
      </c>
      <c r="M154" s="64"/>
    </row>
    <row r="155" spans="1:13" ht="50.25" customHeight="1" x14ac:dyDescent="0.25">
      <c r="A155" s="145" t="str">
        <f>CONCATENATE($A$147,".",(IF(CLEAN(B155)&lt;&gt;"",COUNTA($B$148:B155),"")))</f>
        <v>6.8</v>
      </c>
      <c r="B155" s="141" t="s">
        <v>230</v>
      </c>
      <c r="C155" s="142" t="s">
        <v>3</v>
      </c>
      <c r="D155" s="143">
        <v>180.19</v>
      </c>
      <c r="E155" s="143">
        <v>32.769999999999996</v>
      </c>
      <c r="F155" s="225"/>
      <c r="G155" s="226">
        <f t="shared" si="59"/>
        <v>32.769999999999996</v>
      </c>
      <c r="H155" s="227">
        <f t="shared" si="60"/>
        <v>0</v>
      </c>
      <c r="I155" s="228">
        <f t="shared" si="61"/>
        <v>0</v>
      </c>
      <c r="J155" s="228">
        <f t="shared" si="62"/>
        <v>0</v>
      </c>
      <c r="K155" s="229">
        <f t="shared" si="63"/>
        <v>5904.83</v>
      </c>
      <c r="M155" s="64"/>
    </row>
    <row r="156" spans="1:13" ht="50.25" customHeight="1" x14ac:dyDescent="0.25">
      <c r="A156" s="145" t="str">
        <f>CONCATENATE($A$147,".",(IF(CLEAN(B156)&lt;&gt;"",COUNTA($B$148:B156),"")))</f>
        <v>6.9</v>
      </c>
      <c r="B156" s="141" t="s">
        <v>239</v>
      </c>
      <c r="C156" s="142" t="s">
        <v>3</v>
      </c>
      <c r="D156" s="143">
        <v>0.13</v>
      </c>
      <c r="E156" s="143">
        <v>1185.21</v>
      </c>
      <c r="F156" s="225"/>
      <c r="G156" s="226">
        <f t="shared" si="59"/>
        <v>1185.21</v>
      </c>
      <c r="H156" s="227">
        <f t="shared" si="60"/>
        <v>0</v>
      </c>
      <c r="I156" s="228">
        <f t="shared" si="61"/>
        <v>0</v>
      </c>
      <c r="J156" s="228">
        <f t="shared" si="62"/>
        <v>0</v>
      </c>
      <c r="K156" s="229">
        <f t="shared" si="63"/>
        <v>154.08000000000001</v>
      </c>
      <c r="M156" s="64"/>
    </row>
    <row r="157" spans="1:13" ht="50.25" customHeight="1" x14ac:dyDescent="0.25">
      <c r="A157" s="145" t="str">
        <f>CONCATENATE($A$147,".",(IF(CLEAN(B157)&lt;&gt;"",COUNTA($B$148:B157),"")))</f>
        <v>6.10</v>
      </c>
      <c r="B157" s="141" t="s">
        <v>243</v>
      </c>
      <c r="C157" s="142" t="s">
        <v>1</v>
      </c>
      <c r="D157" s="143">
        <v>95.4</v>
      </c>
      <c r="E157" s="143">
        <v>258.95</v>
      </c>
      <c r="F157" s="225"/>
      <c r="G157" s="226">
        <f t="shared" si="59"/>
        <v>258.95</v>
      </c>
      <c r="H157" s="227">
        <f t="shared" si="60"/>
        <v>0</v>
      </c>
      <c r="I157" s="228">
        <f t="shared" si="61"/>
        <v>0</v>
      </c>
      <c r="J157" s="228">
        <f t="shared" si="62"/>
        <v>0</v>
      </c>
      <c r="K157" s="229">
        <f t="shared" si="63"/>
        <v>24703.83</v>
      </c>
      <c r="M157" s="64"/>
    </row>
    <row r="158" spans="1:13" ht="50.25" customHeight="1" x14ac:dyDescent="0.25">
      <c r="A158" s="145" t="str">
        <f>CONCATENATE($A$147,".",(IF(CLEAN(B158)&lt;&gt;"",COUNTA($B$148:B158),"")))</f>
        <v>6.11</v>
      </c>
      <c r="B158" s="141" t="s">
        <v>352</v>
      </c>
      <c r="C158" s="142" t="s">
        <v>3</v>
      </c>
      <c r="D158" s="143">
        <v>0.18</v>
      </c>
      <c r="E158" s="143">
        <v>1524.8899999999999</v>
      </c>
      <c r="F158" s="225"/>
      <c r="G158" s="226">
        <f t="shared" si="59"/>
        <v>1524.8899999999999</v>
      </c>
      <c r="H158" s="227">
        <f t="shared" si="60"/>
        <v>0</v>
      </c>
      <c r="I158" s="228">
        <f t="shared" si="61"/>
        <v>0</v>
      </c>
      <c r="J158" s="228">
        <f t="shared" si="62"/>
        <v>0</v>
      </c>
      <c r="K158" s="229">
        <f t="shared" si="63"/>
        <v>274.48</v>
      </c>
      <c r="M158" s="64"/>
    </row>
    <row r="159" spans="1:13" ht="50.25" customHeight="1" x14ac:dyDescent="0.25">
      <c r="A159" s="145" t="str">
        <f>CONCATENATE($A$147,".",(IF(CLEAN(B159)&lt;&gt;"",COUNTA($B$148:B159),"")))</f>
        <v>6.12</v>
      </c>
      <c r="B159" s="141" t="s">
        <v>351</v>
      </c>
      <c r="C159" s="142" t="s">
        <v>1</v>
      </c>
      <c r="D159" s="143">
        <v>23.67</v>
      </c>
      <c r="E159" s="143">
        <v>233.33</v>
      </c>
      <c r="F159" s="225"/>
      <c r="G159" s="226">
        <f t="shared" si="59"/>
        <v>233.33</v>
      </c>
      <c r="H159" s="227">
        <f t="shared" si="60"/>
        <v>0</v>
      </c>
      <c r="I159" s="228">
        <f t="shared" si="61"/>
        <v>0</v>
      </c>
      <c r="J159" s="228">
        <f t="shared" si="62"/>
        <v>0</v>
      </c>
      <c r="K159" s="229">
        <f t="shared" si="63"/>
        <v>5522.92</v>
      </c>
      <c r="M159" s="64"/>
    </row>
    <row r="160" spans="1:13" ht="50.25" customHeight="1" x14ac:dyDescent="0.25">
      <c r="A160" s="145" t="str">
        <f>CONCATENATE($A$147,".",(IF(CLEAN(B160)&lt;&gt;"",COUNTA($B$148:B160),"")))</f>
        <v>6.13</v>
      </c>
      <c r="B160" s="141" t="s">
        <v>327</v>
      </c>
      <c r="C160" s="142" t="s">
        <v>1</v>
      </c>
      <c r="D160" s="143">
        <v>80.69</v>
      </c>
      <c r="E160" s="143">
        <v>22.68</v>
      </c>
      <c r="F160" s="225"/>
      <c r="G160" s="226">
        <f t="shared" si="59"/>
        <v>22.68</v>
      </c>
      <c r="H160" s="227">
        <f t="shared" si="60"/>
        <v>0</v>
      </c>
      <c r="I160" s="228">
        <f t="shared" si="61"/>
        <v>0</v>
      </c>
      <c r="J160" s="228">
        <f t="shared" si="62"/>
        <v>0</v>
      </c>
      <c r="K160" s="229">
        <f t="shared" si="63"/>
        <v>1830.05</v>
      </c>
      <c r="M160" s="64"/>
    </row>
    <row r="161" spans="1:31" ht="50.25" customHeight="1" x14ac:dyDescent="0.25">
      <c r="A161" s="145" t="str">
        <f>CONCATENATE($A$147,".",(IF(CLEAN(B161)&lt;&gt;"",COUNTA($B$148:B161),"")))</f>
        <v>6.14</v>
      </c>
      <c r="B161" s="141" t="s">
        <v>212</v>
      </c>
      <c r="C161" s="142" t="s">
        <v>1</v>
      </c>
      <c r="D161" s="143">
        <v>2.2400000000000002</v>
      </c>
      <c r="E161" s="143">
        <v>32.74</v>
      </c>
      <c r="F161" s="225"/>
      <c r="G161" s="226">
        <f t="shared" si="59"/>
        <v>32.74</v>
      </c>
      <c r="H161" s="227">
        <f t="shared" si="60"/>
        <v>0</v>
      </c>
      <c r="I161" s="228">
        <f t="shared" si="61"/>
        <v>0</v>
      </c>
      <c r="J161" s="228">
        <f t="shared" si="62"/>
        <v>0</v>
      </c>
      <c r="K161" s="229">
        <f t="shared" si="63"/>
        <v>73.34</v>
      </c>
      <c r="M161" s="64"/>
    </row>
    <row r="162" spans="1:31" ht="50.25" customHeight="1" x14ac:dyDescent="0.25">
      <c r="A162" s="145" t="str">
        <f>CONCATENATE($A$147,".",(IF(CLEAN(B162)&lt;&gt;"",COUNTA($B$148:B162),"")))</f>
        <v>6.15</v>
      </c>
      <c r="B162" s="141" t="s">
        <v>226</v>
      </c>
      <c r="C162" s="142" t="s">
        <v>2</v>
      </c>
      <c r="D162" s="143">
        <v>43</v>
      </c>
      <c r="E162" s="143">
        <v>22.86</v>
      </c>
      <c r="F162" s="225"/>
      <c r="G162" s="226">
        <f t="shared" si="59"/>
        <v>22.86</v>
      </c>
      <c r="H162" s="227">
        <f t="shared" si="60"/>
        <v>0</v>
      </c>
      <c r="I162" s="228">
        <f t="shared" si="61"/>
        <v>0</v>
      </c>
      <c r="J162" s="228">
        <f t="shared" si="62"/>
        <v>0</v>
      </c>
      <c r="K162" s="229">
        <f t="shared" si="63"/>
        <v>982.98</v>
      </c>
      <c r="M162" s="64"/>
    </row>
    <row r="163" spans="1:31" ht="50.25" customHeight="1" x14ac:dyDescent="0.25">
      <c r="A163" s="145" t="str">
        <f>CONCATENATE($A$147,".",(IF(CLEAN(B163)&lt;&gt;"",COUNTA($B$148:B163),"")))</f>
        <v>6.16</v>
      </c>
      <c r="B163" s="141" t="s">
        <v>190</v>
      </c>
      <c r="C163" s="142" t="s">
        <v>1</v>
      </c>
      <c r="D163" s="143">
        <v>14</v>
      </c>
      <c r="E163" s="143">
        <v>4.93</v>
      </c>
      <c r="F163" s="225"/>
      <c r="G163" s="226">
        <f t="shared" si="59"/>
        <v>4.93</v>
      </c>
      <c r="H163" s="227">
        <f t="shared" si="60"/>
        <v>0</v>
      </c>
      <c r="I163" s="228">
        <f t="shared" si="61"/>
        <v>0</v>
      </c>
      <c r="J163" s="228">
        <f t="shared" si="62"/>
        <v>0</v>
      </c>
      <c r="K163" s="229">
        <f t="shared" si="63"/>
        <v>69.02</v>
      </c>
      <c r="M163" s="64"/>
    </row>
    <row r="164" spans="1:31" ht="50.25" customHeight="1" x14ac:dyDescent="0.25">
      <c r="A164" s="145" t="str">
        <f>CONCATENATE($A$147,".",(IF(CLEAN(B164)&lt;&gt;"",COUNTA($B$148:B164),"")))</f>
        <v>6.17</v>
      </c>
      <c r="B164" s="141" t="s">
        <v>328</v>
      </c>
      <c r="C164" s="142" t="s">
        <v>1</v>
      </c>
      <c r="D164" s="143">
        <v>14</v>
      </c>
      <c r="E164" s="143">
        <v>22.3</v>
      </c>
      <c r="F164" s="225"/>
      <c r="G164" s="226">
        <f t="shared" si="59"/>
        <v>22.3</v>
      </c>
      <c r="H164" s="227">
        <f t="shared" si="60"/>
        <v>0</v>
      </c>
      <c r="I164" s="228">
        <f t="shared" si="61"/>
        <v>0</v>
      </c>
      <c r="J164" s="228">
        <f t="shared" si="62"/>
        <v>0</v>
      </c>
      <c r="K164" s="229">
        <f t="shared" si="63"/>
        <v>312.2</v>
      </c>
      <c r="M164" s="64"/>
    </row>
    <row r="165" spans="1:31" ht="50.25" customHeight="1" x14ac:dyDescent="0.25">
      <c r="A165" s="145" t="str">
        <f>CONCATENATE($A$147,".",(IF(CLEAN(B165)&lt;&gt;"",COUNTA($B$148:B165),"")))</f>
        <v>6.18</v>
      </c>
      <c r="B165" s="141" t="s">
        <v>217</v>
      </c>
      <c r="C165" s="142" t="s">
        <v>1</v>
      </c>
      <c r="D165" s="143">
        <v>396.74</v>
      </c>
      <c r="E165" s="143">
        <v>21.23</v>
      </c>
      <c r="F165" s="225"/>
      <c r="G165" s="226">
        <f t="shared" si="59"/>
        <v>21.23</v>
      </c>
      <c r="H165" s="227">
        <f t="shared" si="60"/>
        <v>0</v>
      </c>
      <c r="I165" s="228">
        <f t="shared" si="61"/>
        <v>0</v>
      </c>
      <c r="J165" s="228">
        <f t="shared" si="62"/>
        <v>0</v>
      </c>
      <c r="K165" s="229">
        <f t="shared" si="63"/>
        <v>8422.7900000000009</v>
      </c>
      <c r="M165" s="64"/>
    </row>
    <row r="166" spans="1:31" ht="50.25" customHeight="1" x14ac:dyDescent="0.25">
      <c r="A166" s="145" t="str">
        <f>CONCATENATE($A$147,".",(IF(CLEAN(B166)&lt;&gt;"",COUNTA($B$148:B166),"")))</f>
        <v>6.19</v>
      </c>
      <c r="B166" s="141" t="s">
        <v>203</v>
      </c>
      <c r="C166" s="142" t="s">
        <v>1</v>
      </c>
      <c r="D166" s="143">
        <v>2847.88</v>
      </c>
      <c r="E166" s="143">
        <v>14.33</v>
      </c>
      <c r="F166" s="225"/>
      <c r="G166" s="226">
        <f t="shared" si="59"/>
        <v>14.33</v>
      </c>
      <c r="H166" s="227">
        <f t="shared" si="60"/>
        <v>0</v>
      </c>
      <c r="I166" s="228">
        <f t="shared" si="61"/>
        <v>0</v>
      </c>
      <c r="J166" s="228">
        <f t="shared" si="62"/>
        <v>0</v>
      </c>
      <c r="K166" s="229">
        <f t="shared" si="63"/>
        <v>40810.120000000003</v>
      </c>
      <c r="M166" s="64"/>
    </row>
    <row r="167" spans="1:31" ht="50.25" customHeight="1" x14ac:dyDescent="0.25">
      <c r="A167" s="145" t="str">
        <f>CONCATENATE($A$147,".",(IF(CLEAN(B167)&lt;&gt;"",COUNTA($B$148:B167),"")))</f>
        <v>6.20</v>
      </c>
      <c r="B167" s="141" t="s">
        <v>218</v>
      </c>
      <c r="C167" s="142" t="s">
        <v>1</v>
      </c>
      <c r="D167" s="143">
        <v>114.47</v>
      </c>
      <c r="E167" s="143">
        <v>38.43</v>
      </c>
      <c r="F167" s="225"/>
      <c r="G167" s="226">
        <f t="shared" si="59"/>
        <v>38.43</v>
      </c>
      <c r="H167" s="227">
        <f t="shared" si="60"/>
        <v>0</v>
      </c>
      <c r="I167" s="228">
        <f t="shared" si="61"/>
        <v>0</v>
      </c>
      <c r="J167" s="228">
        <f t="shared" si="62"/>
        <v>0</v>
      </c>
      <c r="K167" s="229">
        <f t="shared" si="63"/>
        <v>4399.08</v>
      </c>
      <c r="M167" s="64"/>
    </row>
    <row r="168" spans="1:31" ht="50.25" customHeight="1" x14ac:dyDescent="0.25">
      <c r="A168" s="145" t="str">
        <f>CONCATENATE($A$147,".",(IF(CLEAN(B168)&lt;&gt;"",COUNTA($B$148:B168),"")))</f>
        <v>6.21</v>
      </c>
      <c r="B168" s="141" t="s">
        <v>202</v>
      </c>
      <c r="C168" s="142" t="s">
        <v>1</v>
      </c>
      <c r="D168" s="143">
        <v>1144.6500000000001</v>
      </c>
      <c r="E168" s="143">
        <v>17.22</v>
      </c>
      <c r="F168" s="225"/>
      <c r="G168" s="226">
        <f t="shared" si="59"/>
        <v>17.22</v>
      </c>
      <c r="H168" s="227">
        <f t="shared" si="60"/>
        <v>0</v>
      </c>
      <c r="I168" s="228">
        <f t="shared" si="61"/>
        <v>0</v>
      </c>
      <c r="J168" s="228">
        <f t="shared" si="62"/>
        <v>0</v>
      </c>
      <c r="K168" s="229">
        <f t="shared" si="63"/>
        <v>19710.87</v>
      </c>
      <c r="M168" s="64"/>
      <c r="AE168" s="5" t="str">
        <f>PROPER(AE167)</f>
        <v/>
      </c>
    </row>
    <row r="169" spans="1:31" ht="50.25" customHeight="1" x14ac:dyDescent="0.25">
      <c r="A169" s="145" t="str">
        <f>CONCATENATE($A$147,".",(IF(CLEAN(B169)&lt;&gt;"",COUNTA($B$148:B169),"")))</f>
        <v>6.22</v>
      </c>
      <c r="B169" s="141" t="s">
        <v>191</v>
      </c>
      <c r="C169" s="142" t="s">
        <v>1</v>
      </c>
      <c r="D169" s="143">
        <v>14</v>
      </c>
      <c r="E169" s="143">
        <v>9.92</v>
      </c>
      <c r="F169" s="225"/>
      <c r="G169" s="226">
        <f t="shared" si="59"/>
        <v>9.92</v>
      </c>
      <c r="H169" s="227">
        <f t="shared" si="60"/>
        <v>0</v>
      </c>
      <c r="I169" s="228">
        <f t="shared" si="61"/>
        <v>0</v>
      </c>
      <c r="J169" s="228">
        <f t="shared" si="62"/>
        <v>0</v>
      </c>
      <c r="K169" s="229">
        <f t="shared" si="63"/>
        <v>138.88</v>
      </c>
      <c r="M169" s="64"/>
    </row>
    <row r="170" spans="1:31" ht="50.25" customHeight="1" x14ac:dyDescent="0.25">
      <c r="A170" s="145" t="str">
        <f>CONCATENATE($A$147,".",(IF(CLEAN(B170)&lt;&gt;"",COUNTA($B$148:B170),"")))</f>
        <v>6.23</v>
      </c>
      <c r="B170" s="141" t="s">
        <v>192</v>
      </c>
      <c r="C170" s="142" t="s">
        <v>1</v>
      </c>
      <c r="D170" s="143">
        <v>14</v>
      </c>
      <c r="E170" s="143">
        <v>66.959999999999994</v>
      </c>
      <c r="F170" s="225"/>
      <c r="G170" s="226">
        <f t="shared" si="59"/>
        <v>66.959999999999994</v>
      </c>
      <c r="H170" s="227">
        <f t="shared" si="60"/>
        <v>0</v>
      </c>
      <c r="I170" s="228">
        <f t="shared" si="61"/>
        <v>0</v>
      </c>
      <c r="J170" s="228">
        <f t="shared" si="62"/>
        <v>0</v>
      </c>
      <c r="K170" s="229">
        <f t="shared" si="63"/>
        <v>937.44</v>
      </c>
      <c r="M170" s="64"/>
    </row>
    <row r="171" spans="1:31" ht="50.25" customHeight="1" x14ac:dyDescent="0.25">
      <c r="A171" s="145" t="str">
        <f>CONCATENATE($A$147,".",(IF(CLEAN(B171)&lt;&gt;"",COUNTA($B$148:B171),"")))</f>
        <v>6.24</v>
      </c>
      <c r="B171" s="141" t="s">
        <v>301</v>
      </c>
      <c r="C171" s="142" t="s">
        <v>1</v>
      </c>
      <c r="D171" s="143">
        <v>4.4000000000000004</v>
      </c>
      <c r="E171" s="143">
        <v>214.84</v>
      </c>
      <c r="F171" s="225"/>
      <c r="G171" s="226">
        <f t="shared" si="59"/>
        <v>214.84</v>
      </c>
      <c r="H171" s="227">
        <f t="shared" si="60"/>
        <v>0</v>
      </c>
      <c r="I171" s="228">
        <f t="shared" si="61"/>
        <v>0</v>
      </c>
      <c r="J171" s="228">
        <f t="shared" si="62"/>
        <v>0</v>
      </c>
      <c r="K171" s="229">
        <f t="shared" si="63"/>
        <v>945.3</v>
      </c>
      <c r="M171" s="64"/>
    </row>
    <row r="172" spans="1:31" ht="50.25" customHeight="1" x14ac:dyDescent="0.25">
      <c r="A172" s="145" t="str">
        <f>CONCATENATE($A$147,".",(IF(CLEAN(B172)&lt;&gt;"",COUNTA($B$148:B172),"")))</f>
        <v>6.25</v>
      </c>
      <c r="B172" s="141" t="s">
        <v>302</v>
      </c>
      <c r="C172" s="142" t="s">
        <v>1</v>
      </c>
      <c r="D172" s="143">
        <v>3.2</v>
      </c>
      <c r="E172" s="143">
        <v>1489.7700000000002</v>
      </c>
      <c r="F172" s="225"/>
      <c r="G172" s="226">
        <f t="shared" si="59"/>
        <v>1489.7700000000002</v>
      </c>
      <c r="H172" s="227">
        <f t="shared" si="60"/>
        <v>0</v>
      </c>
      <c r="I172" s="228">
        <f t="shared" si="61"/>
        <v>0</v>
      </c>
      <c r="J172" s="228">
        <f t="shared" si="62"/>
        <v>0</v>
      </c>
      <c r="K172" s="229">
        <f t="shared" si="63"/>
        <v>4767.26</v>
      </c>
      <c r="M172" s="64"/>
      <c r="AE172" s="5" t="str">
        <f>PROPER(AE171)</f>
        <v/>
      </c>
    </row>
    <row r="173" spans="1:31" ht="50.25" customHeight="1" x14ac:dyDescent="0.25">
      <c r="A173" s="145" t="str">
        <f>CONCATENATE($A$147,".",(IF(CLEAN(B173)&lt;&gt;"",COUNTA($B$148:B173),"")))</f>
        <v>6.26</v>
      </c>
      <c r="B173" s="141" t="s">
        <v>8</v>
      </c>
      <c r="C173" s="142" t="s">
        <v>163</v>
      </c>
      <c r="D173" s="143">
        <v>1</v>
      </c>
      <c r="E173" s="143">
        <v>1266.23</v>
      </c>
      <c r="F173" s="225"/>
      <c r="G173" s="226">
        <f t="shared" si="59"/>
        <v>1266.23</v>
      </c>
      <c r="H173" s="227">
        <f t="shared" si="60"/>
        <v>0</v>
      </c>
      <c r="I173" s="228">
        <f t="shared" si="61"/>
        <v>0</v>
      </c>
      <c r="J173" s="228">
        <f t="shared" si="62"/>
        <v>0</v>
      </c>
      <c r="K173" s="229">
        <f t="shared" si="63"/>
        <v>1266.23</v>
      </c>
      <c r="M173" s="64"/>
    </row>
    <row r="174" spans="1:31" ht="50.25" customHeight="1" x14ac:dyDescent="0.25">
      <c r="A174" s="145" t="str">
        <f>CONCATENATE($A$147,".",(IF(CLEAN(B174)&lt;&gt;"",COUNTA($B$148:B174),"")))</f>
        <v>6.27</v>
      </c>
      <c r="B174" s="141" t="s">
        <v>303</v>
      </c>
      <c r="C174" s="142" t="s">
        <v>5</v>
      </c>
      <c r="D174" s="143">
        <v>30</v>
      </c>
      <c r="E174" s="143">
        <v>89.86</v>
      </c>
      <c r="F174" s="225"/>
      <c r="G174" s="226">
        <f t="shared" si="59"/>
        <v>89.86</v>
      </c>
      <c r="H174" s="227">
        <f t="shared" si="60"/>
        <v>0</v>
      </c>
      <c r="I174" s="228">
        <f t="shared" si="61"/>
        <v>0</v>
      </c>
      <c r="J174" s="228">
        <f t="shared" si="62"/>
        <v>0</v>
      </c>
      <c r="K174" s="229">
        <f t="shared" si="63"/>
        <v>2695.8</v>
      </c>
      <c r="M174" s="64"/>
    </row>
    <row r="175" spans="1:31" ht="50.25" customHeight="1" x14ac:dyDescent="0.25">
      <c r="A175" s="145" t="str">
        <f>CONCATENATE($A$147,".",(IF(CLEAN(B175)&lt;&gt;"",COUNTA($B$148:B175),"")))</f>
        <v>6.28</v>
      </c>
      <c r="B175" s="141" t="s">
        <v>304</v>
      </c>
      <c r="C175" s="142" t="s">
        <v>3</v>
      </c>
      <c r="D175" s="143">
        <v>1.91</v>
      </c>
      <c r="E175" s="143">
        <v>8.1300000000000008</v>
      </c>
      <c r="F175" s="225"/>
      <c r="G175" s="226">
        <f t="shared" si="59"/>
        <v>8.1300000000000008</v>
      </c>
      <c r="H175" s="227">
        <f t="shared" si="60"/>
        <v>0</v>
      </c>
      <c r="I175" s="228">
        <f t="shared" si="61"/>
        <v>0</v>
      </c>
      <c r="J175" s="228">
        <f t="shared" si="62"/>
        <v>0</v>
      </c>
      <c r="K175" s="229">
        <f t="shared" si="63"/>
        <v>15.53</v>
      </c>
      <c r="M175" s="64"/>
    </row>
    <row r="176" spans="1:31" ht="50.25" customHeight="1" x14ac:dyDescent="0.25">
      <c r="A176" s="145" t="str">
        <f>CONCATENATE($A$147,".",(IF(CLEAN(B176)&lt;&gt;"",COUNTA($B$148:B176),"")))</f>
        <v>6.29</v>
      </c>
      <c r="B176" s="141" t="s">
        <v>305</v>
      </c>
      <c r="C176" s="142" t="s">
        <v>3</v>
      </c>
      <c r="D176" s="143">
        <v>1.91</v>
      </c>
      <c r="E176" s="143">
        <v>155.79000000000002</v>
      </c>
      <c r="F176" s="225"/>
      <c r="G176" s="226">
        <f t="shared" si="59"/>
        <v>155.79000000000002</v>
      </c>
      <c r="H176" s="227">
        <f t="shared" si="60"/>
        <v>0</v>
      </c>
      <c r="I176" s="228">
        <f t="shared" si="61"/>
        <v>0</v>
      </c>
      <c r="J176" s="228">
        <f t="shared" si="62"/>
        <v>0</v>
      </c>
      <c r="K176" s="229">
        <f t="shared" si="63"/>
        <v>297.56</v>
      </c>
      <c r="M176" s="64"/>
      <c r="AE176" s="5" t="str">
        <f>PROPER(AE175)</f>
        <v/>
      </c>
    </row>
    <row r="177" spans="1:31" ht="50.25" customHeight="1" x14ac:dyDescent="0.25">
      <c r="A177" s="145" t="str">
        <f>CONCATENATE($A$147,".",(IF(CLEAN(B177)&lt;&gt;"",COUNTA($B$148:B177),"")))</f>
        <v>6.30</v>
      </c>
      <c r="B177" s="141" t="s">
        <v>306</v>
      </c>
      <c r="C177" s="142" t="s">
        <v>3</v>
      </c>
      <c r="D177" s="143">
        <v>6.82</v>
      </c>
      <c r="E177" s="143">
        <v>124.18</v>
      </c>
      <c r="F177" s="225"/>
      <c r="G177" s="226">
        <f t="shared" si="59"/>
        <v>124.18</v>
      </c>
      <c r="H177" s="227">
        <f t="shared" si="60"/>
        <v>0</v>
      </c>
      <c r="I177" s="228">
        <f t="shared" si="61"/>
        <v>0</v>
      </c>
      <c r="J177" s="228">
        <f t="shared" si="62"/>
        <v>0</v>
      </c>
      <c r="K177" s="229">
        <f t="shared" si="63"/>
        <v>846.91</v>
      </c>
      <c r="M177" s="64"/>
      <c r="AE177" s="5" t="str">
        <f>PROPER(AE176)</f>
        <v/>
      </c>
    </row>
    <row r="178" spans="1:31" ht="50.25" customHeight="1" x14ac:dyDescent="0.25">
      <c r="A178" s="145" t="str">
        <f>CONCATENATE($A$147,".",(IF(CLEAN(B178)&lt;&gt;"",COUNTA($B$148:B178),"")))</f>
        <v>6.31</v>
      </c>
      <c r="B178" s="141" t="s">
        <v>305</v>
      </c>
      <c r="C178" s="142" t="s">
        <v>3</v>
      </c>
      <c r="D178" s="143">
        <v>0.71</v>
      </c>
      <c r="E178" s="143">
        <v>155.79000000000002</v>
      </c>
      <c r="F178" s="225"/>
      <c r="G178" s="226">
        <f t="shared" si="59"/>
        <v>155.79000000000002</v>
      </c>
      <c r="H178" s="227">
        <f t="shared" si="60"/>
        <v>0</v>
      </c>
      <c r="I178" s="228">
        <f t="shared" si="61"/>
        <v>0</v>
      </c>
      <c r="J178" s="228">
        <f t="shared" si="62"/>
        <v>0</v>
      </c>
      <c r="K178" s="229">
        <f t="shared" si="63"/>
        <v>110.61</v>
      </c>
      <c r="M178" s="64"/>
    </row>
    <row r="179" spans="1:31" ht="50.25" customHeight="1" x14ac:dyDescent="0.25">
      <c r="A179" s="145" t="str">
        <f>CONCATENATE($A$147,".",(IF(CLEAN(B179)&lt;&gt;"",COUNTA($B$148:B179),"")))</f>
        <v>6.32</v>
      </c>
      <c r="B179" s="141" t="s">
        <v>307</v>
      </c>
      <c r="C179" s="142" t="s">
        <v>1</v>
      </c>
      <c r="D179" s="143">
        <v>7.09</v>
      </c>
      <c r="E179" s="143">
        <v>38.450000000000003</v>
      </c>
      <c r="F179" s="225"/>
      <c r="G179" s="226">
        <f t="shared" si="59"/>
        <v>38.450000000000003</v>
      </c>
      <c r="H179" s="227">
        <f t="shared" si="60"/>
        <v>0</v>
      </c>
      <c r="I179" s="228">
        <f t="shared" si="61"/>
        <v>0</v>
      </c>
      <c r="J179" s="228">
        <f t="shared" si="62"/>
        <v>0</v>
      </c>
      <c r="K179" s="229">
        <f t="shared" si="63"/>
        <v>272.61</v>
      </c>
      <c r="M179" s="64"/>
    </row>
    <row r="180" spans="1:31" ht="50.25" customHeight="1" x14ac:dyDescent="0.25">
      <c r="A180" s="145" t="str">
        <f>CONCATENATE($A$147,".",(IF(CLEAN(B180)&lt;&gt;"",COUNTA($B$148:B180),"")))</f>
        <v>6.33</v>
      </c>
      <c r="B180" s="141" t="s">
        <v>308</v>
      </c>
      <c r="C180" s="142" t="s">
        <v>1</v>
      </c>
      <c r="D180" s="143">
        <v>6.05</v>
      </c>
      <c r="E180" s="143">
        <v>279.34999999999997</v>
      </c>
      <c r="F180" s="225"/>
      <c r="G180" s="226">
        <f t="shared" si="59"/>
        <v>279.34999999999997</v>
      </c>
      <c r="H180" s="227">
        <f t="shared" si="60"/>
        <v>0</v>
      </c>
      <c r="I180" s="228">
        <f t="shared" si="61"/>
        <v>0</v>
      </c>
      <c r="J180" s="228">
        <f t="shared" si="62"/>
        <v>0</v>
      </c>
      <c r="K180" s="229">
        <f t="shared" ref="K180:K198" si="64">ROUND((E180*D180),2)</f>
        <v>1690.07</v>
      </c>
      <c r="M180" s="64"/>
    </row>
    <row r="181" spans="1:31" ht="50.25" customHeight="1" x14ac:dyDescent="0.25">
      <c r="A181" s="145" t="str">
        <f>CONCATENATE($A$147,".",(IF(CLEAN(B181)&lt;&gt;"",COUNTA($B$148:B181),"")))</f>
        <v>6.34</v>
      </c>
      <c r="B181" s="141" t="s">
        <v>309</v>
      </c>
      <c r="C181" s="142" t="s">
        <v>3</v>
      </c>
      <c r="D181" s="143">
        <v>1.73</v>
      </c>
      <c r="E181" s="143">
        <v>629.99</v>
      </c>
      <c r="F181" s="225"/>
      <c r="G181" s="226">
        <f t="shared" si="59"/>
        <v>629.99</v>
      </c>
      <c r="H181" s="227">
        <f t="shared" si="60"/>
        <v>0</v>
      </c>
      <c r="I181" s="228">
        <f t="shared" si="61"/>
        <v>0</v>
      </c>
      <c r="J181" s="228">
        <f t="shared" si="62"/>
        <v>0</v>
      </c>
      <c r="K181" s="229">
        <f t="shared" si="64"/>
        <v>1089.8800000000001</v>
      </c>
      <c r="M181" s="64"/>
    </row>
    <row r="182" spans="1:31" ht="50.25" customHeight="1" x14ac:dyDescent="0.25">
      <c r="A182" s="145" t="str">
        <f>CONCATENATE($A$147,".",(IF(CLEAN(B182)&lt;&gt;"",COUNTA($B$148:B182),"")))</f>
        <v>6.35</v>
      </c>
      <c r="B182" s="141" t="s">
        <v>310</v>
      </c>
      <c r="C182" s="142" t="s">
        <v>6</v>
      </c>
      <c r="D182" s="143">
        <v>45</v>
      </c>
      <c r="E182" s="143">
        <v>17.11</v>
      </c>
      <c r="F182" s="225"/>
      <c r="G182" s="226">
        <f t="shared" si="59"/>
        <v>17.11</v>
      </c>
      <c r="H182" s="227">
        <f t="shared" si="60"/>
        <v>0</v>
      </c>
      <c r="I182" s="228">
        <f t="shared" si="61"/>
        <v>0</v>
      </c>
      <c r="J182" s="228">
        <f t="shared" si="62"/>
        <v>0</v>
      </c>
      <c r="K182" s="229">
        <f t="shared" si="64"/>
        <v>769.95</v>
      </c>
      <c r="M182" s="64"/>
      <c r="AE182" s="5" t="str">
        <f>PROPER(AE181)</f>
        <v/>
      </c>
    </row>
    <row r="183" spans="1:31" ht="50.25" customHeight="1" x14ac:dyDescent="0.25">
      <c r="A183" s="145" t="str">
        <f>CONCATENATE($A$147,".",(IF(CLEAN(B183)&lt;&gt;"",COUNTA($B$148:B183),"")))</f>
        <v>6.36</v>
      </c>
      <c r="B183" s="141" t="s">
        <v>311</v>
      </c>
      <c r="C183" s="142" t="s">
        <v>6</v>
      </c>
      <c r="D183" s="143">
        <v>81</v>
      </c>
      <c r="E183" s="143">
        <v>14.719999999999999</v>
      </c>
      <c r="F183" s="225"/>
      <c r="G183" s="226">
        <f t="shared" si="59"/>
        <v>14.719999999999999</v>
      </c>
      <c r="H183" s="227">
        <f t="shared" si="60"/>
        <v>0</v>
      </c>
      <c r="I183" s="228">
        <f t="shared" si="61"/>
        <v>0</v>
      </c>
      <c r="J183" s="228">
        <f t="shared" si="62"/>
        <v>0</v>
      </c>
      <c r="K183" s="229">
        <f t="shared" si="64"/>
        <v>1192.32</v>
      </c>
      <c r="M183" s="64"/>
      <c r="AE183" s="5" t="str">
        <f>PROPER(AE182)</f>
        <v/>
      </c>
    </row>
    <row r="184" spans="1:31" ht="50.25" customHeight="1" x14ac:dyDescent="0.25">
      <c r="A184" s="145" t="str">
        <f>CONCATENATE($A$147,".",(IF(CLEAN(B184)&lt;&gt;"",COUNTA($B$148:B184),"")))</f>
        <v>6.37</v>
      </c>
      <c r="B184" s="141" t="s">
        <v>230</v>
      </c>
      <c r="C184" s="142" t="s">
        <v>3</v>
      </c>
      <c r="D184" s="143">
        <v>5.22</v>
      </c>
      <c r="E184" s="143">
        <v>32.769999999999996</v>
      </c>
      <c r="F184" s="225"/>
      <c r="G184" s="226">
        <f t="shared" si="59"/>
        <v>32.769999999999996</v>
      </c>
      <c r="H184" s="227">
        <f t="shared" si="60"/>
        <v>0</v>
      </c>
      <c r="I184" s="228">
        <f t="shared" si="61"/>
        <v>0</v>
      </c>
      <c r="J184" s="228">
        <f t="shared" si="62"/>
        <v>0</v>
      </c>
      <c r="K184" s="229">
        <f t="shared" si="64"/>
        <v>171.06</v>
      </c>
      <c r="M184" s="64"/>
    </row>
    <row r="185" spans="1:31" ht="50.25" customHeight="1" x14ac:dyDescent="0.25">
      <c r="A185" s="145" t="str">
        <f>CONCATENATE($A$147,".",(IF(CLEAN(B185)&lt;&gt;"",COUNTA($B$148:B185),"")))</f>
        <v>6.38</v>
      </c>
      <c r="B185" s="141" t="s">
        <v>312</v>
      </c>
      <c r="C185" s="142" t="s">
        <v>1</v>
      </c>
      <c r="D185" s="143">
        <v>6</v>
      </c>
      <c r="E185" s="143">
        <v>113.33</v>
      </c>
      <c r="F185" s="225"/>
      <c r="G185" s="226">
        <f t="shared" si="59"/>
        <v>113.33</v>
      </c>
      <c r="H185" s="227">
        <f t="shared" si="60"/>
        <v>0</v>
      </c>
      <c r="I185" s="228">
        <f t="shared" si="61"/>
        <v>0</v>
      </c>
      <c r="J185" s="228">
        <f t="shared" si="62"/>
        <v>0</v>
      </c>
      <c r="K185" s="229">
        <f t="shared" si="64"/>
        <v>679.98</v>
      </c>
      <c r="M185" s="64"/>
    </row>
    <row r="186" spans="1:31" ht="50.25" customHeight="1" x14ac:dyDescent="0.25">
      <c r="A186" s="145" t="str">
        <f>CONCATENATE($A$147,".",(IF(CLEAN(B186)&lt;&gt;"",COUNTA($B$148:B186),"")))</f>
        <v>6.39</v>
      </c>
      <c r="B186" s="141" t="s">
        <v>313</v>
      </c>
      <c r="C186" s="142" t="s">
        <v>5</v>
      </c>
      <c r="D186" s="143">
        <v>14.04</v>
      </c>
      <c r="E186" s="143">
        <v>64.94</v>
      </c>
      <c r="F186" s="225"/>
      <c r="G186" s="226">
        <f t="shared" si="59"/>
        <v>64.94</v>
      </c>
      <c r="H186" s="227">
        <f t="shared" si="60"/>
        <v>0</v>
      </c>
      <c r="I186" s="228">
        <f t="shared" si="61"/>
        <v>0</v>
      </c>
      <c r="J186" s="228">
        <f t="shared" si="62"/>
        <v>0</v>
      </c>
      <c r="K186" s="229">
        <f t="shared" si="64"/>
        <v>911.76</v>
      </c>
      <c r="M186" s="64"/>
    </row>
    <row r="187" spans="1:31" ht="50.25" customHeight="1" x14ac:dyDescent="0.25">
      <c r="A187" s="145" t="str">
        <f>CONCATENATE($A$147,".",(IF(CLEAN(B187)&lt;&gt;"",COUNTA($B$148:B187),"")))</f>
        <v>6.40</v>
      </c>
      <c r="B187" s="141" t="s">
        <v>314</v>
      </c>
      <c r="C187" s="142" t="s">
        <v>1</v>
      </c>
      <c r="D187" s="143">
        <v>1.01</v>
      </c>
      <c r="E187" s="143">
        <v>140.37</v>
      </c>
      <c r="F187" s="225"/>
      <c r="G187" s="226">
        <f t="shared" si="59"/>
        <v>140.37</v>
      </c>
      <c r="H187" s="227">
        <f t="shared" si="60"/>
        <v>0</v>
      </c>
      <c r="I187" s="228">
        <f t="shared" si="61"/>
        <v>0</v>
      </c>
      <c r="J187" s="228">
        <f t="shared" si="62"/>
        <v>0</v>
      </c>
      <c r="K187" s="229">
        <f t="shared" si="64"/>
        <v>141.77000000000001</v>
      </c>
      <c r="M187" s="64"/>
      <c r="AE187" s="5" t="str">
        <f>PROPER(AE186)</f>
        <v/>
      </c>
    </row>
    <row r="188" spans="1:31" ht="50.25" customHeight="1" x14ac:dyDescent="0.25">
      <c r="A188" s="145" t="str">
        <f>CONCATENATE($A$147,".",(IF(CLEAN(B188)&lt;&gt;"",COUNTA($B$148:B188),"")))</f>
        <v>6.41</v>
      </c>
      <c r="B188" s="141" t="s">
        <v>315</v>
      </c>
      <c r="C188" s="142" t="s">
        <v>3</v>
      </c>
      <c r="D188" s="143">
        <v>3.17</v>
      </c>
      <c r="E188" s="143">
        <v>442.50000000000006</v>
      </c>
      <c r="F188" s="225"/>
      <c r="G188" s="226">
        <f t="shared" si="59"/>
        <v>442.50000000000006</v>
      </c>
      <c r="H188" s="227">
        <f t="shared" si="60"/>
        <v>0</v>
      </c>
      <c r="I188" s="228">
        <f t="shared" si="61"/>
        <v>0</v>
      </c>
      <c r="J188" s="228">
        <f t="shared" si="62"/>
        <v>0</v>
      </c>
      <c r="K188" s="229">
        <f t="shared" si="64"/>
        <v>1402.73</v>
      </c>
      <c r="M188" s="64"/>
    </row>
    <row r="189" spans="1:31" ht="50.25" customHeight="1" x14ac:dyDescent="0.25">
      <c r="A189" s="145" t="str">
        <f>CONCATENATE($A$147,".",(IF(CLEAN(B189)&lt;&gt;"",COUNTA($B$148:B189),"")))</f>
        <v>6.42</v>
      </c>
      <c r="B189" s="141" t="s">
        <v>316</v>
      </c>
      <c r="C189" s="142" t="s">
        <v>3</v>
      </c>
      <c r="D189" s="143">
        <v>0.44</v>
      </c>
      <c r="E189" s="143">
        <v>441.63</v>
      </c>
      <c r="F189" s="225"/>
      <c r="G189" s="226">
        <f t="shared" si="59"/>
        <v>441.63</v>
      </c>
      <c r="H189" s="227">
        <f t="shared" si="60"/>
        <v>0</v>
      </c>
      <c r="I189" s="228">
        <f t="shared" si="61"/>
        <v>0</v>
      </c>
      <c r="J189" s="228">
        <f t="shared" si="62"/>
        <v>0</v>
      </c>
      <c r="K189" s="229">
        <f t="shared" si="64"/>
        <v>194.32</v>
      </c>
      <c r="M189" s="64"/>
    </row>
    <row r="190" spans="1:31" ht="50.25" customHeight="1" x14ac:dyDescent="0.25">
      <c r="A190" s="145" t="str">
        <f>CONCATENATE($A$147,".",(IF(CLEAN(B190)&lt;&gt;"",COUNTA($B$148:B190),"")))</f>
        <v>6.43</v>
      </c>
      <c r="B190" s="141" t="s">
        <v>317</v>
      </c>
      <c r="C190" s="142" t="s">
        <v>3</v>
      </c>
      <c r="D190" s="143">
        <v>2.72</v>
      </c>
      <c r="E190" s="143">
        <v>394.65999999999997</v>
      </c>
      <c r="F190" s="225"/>
      <c r="G190" s="226">
        <f t="shared" si="59"/>
        <v>394.65999999999997</v>
      </c>
      <c r="H190" s="227">
        <f t="shared" si="60"/>
        <v>0</v>
      </c>
      <c r="I190" s="228">
        <f t="shared" si="61"/>
        <v>0</v>
      </c>
      <c r="J190" s="228">
        <f t="shared" si="62"/>
        <v>0</v>
      </c>
      <c r="K190" s="229">
        <f t="shared" si="64"/>
        <v>1073.48</v>
      </c>
      <c r="M190" s="64"/>
      <c r="AE190" s="5" t="str">
        <f>PROPER(AE189)</f>
        <v/>
      </c>
    </row>
    <row r="191" spans="1:31" ht="50.25" customHeight="1" x14ac:dyDescent="0.25">
      <c r="A191" s="145" t="str">
        <f>CONCATENATE($A$147,".",(IF(CLEAN(B191)&lt;&gt;"",COUNTA($B$148:B191),"")))</f>
        <v>6.44</v>
      </c>
      <c r="B191" s="141" t="s">
        <v>318</v>
      </c>
      <c r="C191" s="142" t="s">
        <v>6</v>
      </c>
      <c r="D191" s="143">
        <v>4</v>
      </c>
      <c r="E191" s="143">
        <v>13.82</v>
      </c>
      <c r="F191" s="225"/>
      <c r="G191" s="226">
        <f t="shared" si="59"/>
        <v>13.82</v>
      </c>
      <c r="H191" s="227">
        <f t="shared" si="60"/>
        <v>0</v>
      </c>
      <c r="I191" s="228">
        <f t="shared" si="61"/>
        <v>0</v>
      </c>
      <c r="J191" s="228">
        <f t="shared" si="62"/>
        <v>0</v>
      </c>
      <c r="K191" s="229">
        <f t="shared" si="64"/>
        <v>55.28</v>
      </c>
      <c r="M191" s="64"/>
      <c r="AE191" s="5" t="str">
        <f>PROPER(AE190)</f>
        <v/>
      </c>
    </row>
    <row r="192" spans="1:31" ht="50.25" customHeight="1" x14ac:dyDescent="0.25">
      <c r="A192" s="145" t="str">
        <f>CONCATENATE($A$147,".",(IF(CLEAN(B192)&lt;&gt;"",COUNTA($B$148:B192),"")))</f>
        <v>6.45</v>
      </c>
      <c r="B192" s="141" t="s">
        <v>319</v>
      </c>
      <c r="C192" s="142" t="s">
        <v>6</v>
      </c>
      <c r="D192" s="143">
        <v>29</v>
      </c>
      <c r="E192" s="143">
        <v>8.370000000000001</v>
      </c>
      <c r="F192" s="225"/>
      <c r="G192" s="226">
        <f t="shared" si="59"/>
        <v>8.370000000000001</v>
      </c>
      <c r="H192" s="227">
        <f t="shared" si="60"/>
        <v>0</v>
      </c>
      <c r="I192" s="228">
        <f t="shared" si="61"/>
        <v>0</v>
      </c>
      <c r="J192" s="228">
        <f t="shared" si="62"/>
        <v>0</v>
      </c>
      <c r="K192" s="229">
        <f t="shared" si="64"/>
        <v>242.73</v>
      </c>
      <c r="M192" s="64"/>
    </row>
    <row r="193" spans="1:31" ht="50.25" customHeight="1" x14ac:dyDescent="0.25">
      <c r="A193" s="145" t="str">
        <f>CONCATENATE($A$147,".",(IF(CLEAN(B193)&lt;&gt;"",COUNTA($B$148:B193),"")))</f>
        <v>6.46</v>
      </c>
      <c r="B193" s="141" t="s">
        <v>320</v>
      </c>
      <c r="C193" s="142" t="s">
        <v>2</v>
      </c>
      <c r="D193" s="143">
        <v>3</v>
      </c>
      <c r="E193" s="143">
        <v>88.97</v>
      </c>
      <c r="F193" s="225"/>
      <c r="G193" s="226">
        <f t="shared" si="59"/>
        <v>88.97</v>
      </c>
      <c r="H193" s="227">
        <f t="shared" si="60"/>
        <v>0</v>
      </c>
      <c r="I193" s="228">
        <f t="shared" si="61"/>
        <v>0</v>
      </c>
      <c r="J193" s="228">
        <f t="shared" si="62"/>
        <v>0</v>
      </c>
      <c r="K193" s="229">
        <f t="shared" si="64"/>
        <v>266.91000000000003</v>
      </c>
      <c r="M193" s="64"/>
    </row>
    <row r="194" spans="1:31" ht="50.25" customHeight="1" x14ac:dyDescent="0.25">
      <c r="A194" s="145" t="str">
        <f>CONCATENATE($A$147,".",(IF(CLEAN(B194)&lt;&gt;"",COUNTA($B$148:B194),"")))</f>
        <v>6.47</v>
      </c>
      <c r="B194" s="141" t="s">
        <v>321</v>
      </c>
      <c r="C194" s="142" t="s">
        <v>1</v>
      </c>
      <c r="D194" s="143">
        <v>2.4500000000000002</v>
      </c>
      <c r="E194" s="143">
        <v>35.89</v>
      </c>
      <c r="F194" s="225"/>
      <c r="G194" s="226">
        <f t="shared" si="59"/>
        <v>35.89</v>
      </c>
      <c r="H194" s="227">
        <f t="shared" si="60"/>
        <v>0</v>
      </c>
      <c r="I194" s="228">
        <f t="shared" si="61"/>
        <v>0</v>
      </c>
      <c r="J194" s="228">
        <f t="shared" si="62"/>
        <v>0</v>
      </c>
      <c r="K194" s="229">
        <f t="shared" si="64"/>
        <v>87.93</v>
      </c>
      <c r="M194" s="64"/>
      <c r="AE194" s="5" t="str">
        <f>PROPER(AE193)</f>
        <v/>
      </c>
    </row>
    <row r="195" spans="1:31" ht="50.25" customHeight="1" x14ac:dyDescent="0.25">
      <c r="A195" s="145" t="str">
        <f>CONCATENATE($A$147,".",(IF(CLEAN(B195)&lt;&gt;"",COUNTA($B$148:B195),"")))</f>
        <v>6.48</v>
      </c>
      <c r="B195" s="141" t="s">
        <v>322</v>
      </c>
      <c r="C195" s="142" t="s">
        <v>1</v>
      </c>
      <c r="D195" s="143">
        <v>1.97</v>
      </c>
      <c r="E195" s="143">
        <v>119.86999999999999</v>
      </c>
      <c r="F195" s="225"/>
      <c r="G195" s="226">
        <f t="shared" si="59"/>
        <v>119.86999999999999</v>
      </c>
      <c r="H195" s="227">
        <f t="shared" si="60"/>
        <v>0</v>
      </c>
      <c r="I195" s="228">
        <f t="shared" si="61"/>
        <v>0</v>
      </c>
      <c r="J195" s="228">
        <f t="shared" si="62"/>
        <v>0</v>
      </c>
      <c r="K195" s="229">
        <f t="shared" si="64"/>
        <v>236.14</v>
      </c>
      <c r="M195" s="64"/>
    </row>
    <row r="196" spans="1:31" ht="50.25" customHeight="1" x14ac:dyDescent="0.25">
      <c r="A196" s="145" t="str">
        <f>CONCATENATE($A$147,".",(IF(CLEAN(B196)&lt;&gt;"",COUNTA($B$148:B196),"")))</f>
        <v>6.49</v>
      </c>
      <c r="B196" s="141" t="s">
        <v>323</v>
      </c>
      <c r="C196" s="142" t="s">
        <v>6</v>
      </c>
      <c r="D196" s="143">
        <v>4</v>
      </c>
      <c r="E196" s="143">
        <v>14.18</v>
      </c>
      <c r="F196" s="225"/>
      <c r="G196" s="226">
        <f t="shared" si="59"/>
        <v>14.18</v>
      </c>
      <c r="H196" s="227">
        <f t="shared" si="60"/>
        <v>0</v>
      </c>
      <c r="I196" s="228">
        <f t="shared" si="61"/>
        <v>0</v>
      </c>
      <c r="J196" s="228">
        <f t="shared" si="62"/>
        <v>0</v>
      </c>
      <c r="K196" s="229">
        <f t="shared" si="64"/>
        <v>56.72</v>
      </c>
      <c r="M196" s="64"/>
      <c r="AE196" s="5" t="e">
        <f>PROPER(#REF!)</f>
        <v>#REF!</v>
      </c>
    </row>
    <row r="197" spans="1:31" ht="50.25" customHeight="1" x14ac:dyDescent="0.25">
      <c r="A197" s="145" t="str">
        <f>CONCATENATE($A$147,".",(IF(CLEAN(B197)&lt;&gt;"",COUNTA($B$148:B197),"")))</f>
        <v>6.50</v>
      </c>
      <c r="B197" s="141" t="s">
        <v>324</v>
      </c>
      <c r="C197" s="142" t="s">
        <v>6</v>
      </c>
      <c r="D197" s="143">
        <v>7</v>
      </c>
      <c r="E197" s="143">
        <v>12.94</v>
      </c>
      <c r="F197" s="225"/>
      <c r="G197" s="226">
        <f t="shared" si="59"/>
        <v>12.94</v>
      </c>
      <c r="H197" s="227">
        <f t="shared" si="60"/>
        <v>0</v>
      </c>
      <c r="I197" s="228">
        <f t="shared" si="61"/>
        <v>0</v>
      </c>
      <c r="J197" s="228">
        <f t="shared" si="62"/>
        <v>0</v>
      </c>
      <c r="K197" s="229">
        <f t="shared" si="64"/>
        <v>90.58</v>
      </c>
      <c r="M197" s="64"/>
      <c r="AE197" s="5" t="e">
        <f>PROPER(#REF!)</f>
        <v>#REF!</v>
      </c>
    </row>
    <row r="198" spans="1:31" ht="50.25" customHeight="1" x14ac:dyDescent="0.25">
      <c r="A198" s="145" t="str">
        <f>CONCATENATE($A$147,".",(IF(CLEAN(B198)&lt;&gt;"",COUNTA($B$148:B198),"")))</f>
        <v>6.51</v>
      </c>
      <c r="B198" s="141" t="s">
        <v>206</v>
      </c>
      <c r="C198" s="142" t="s">
        <v>207</v>
      </c>
      <c r="D198" s="143">
        <v>1.5</v>
      </c>
      <c r="E198" s="143">
        <v>3.1100000000000003</v>
      </c>
      <c r="F198" s="225"/>
      <c r="G198" s="226">
        <f t="shared" si="59"/>
        <v>3.1100000000000003</v>
      </c>
      <c r="H198" s="227">
        <f t="shared" si="60"/>
        <v>0</v>
      </c>
      <c r="I198" s="228">
        <f t="shared" si="61"/>
        <v>0</v>
      </c>
      <c r="J198" s="228">
        <f t="shared" si="62"/>
        <v>0</v>
      </c>
      <c r="K198" s="229">
        <f t="shared" si="64"/>
        <v>4.67</v>
      </c>
      <c r="M198" s="64"/>
    </row>
    <row r="199" spans="1:31" ht="50.25" customHeight="1" x14ac:dyDescent="0.25">
      <c r="A199" s="151">
        <v>7</v>
      </c>
      <c r="B199" s="152" t="s">
        <v>199</v>
      </c>
      <c r="C199" s="153"/>
      <c r="D199" s="154"/>
      <c r="E199" s="155"/>
      <c r="F199" s="155"/>
      <c r="G199" s="155"/>
      <c r="H199" s="155"/>
      <c r="I199" s="230">
        <f t="shared" ref="I199:J199" si="65">ROUND(SUBTOTAL(9,I200:I217),2)</f>
        <v>0</v>
      </c>
      <c r="J199" s="230">
        <f t="shared" si="65"/>
        <v>0</v>
      </c>
      <c r="K199" s="156">
        <f>ROUND(SUBTOTAL(9,K200:K217),2)</f>
        <v>65651.27</v>
      </c>
    </row>
    <row r="200" spans="1:31" ht="50.25" customHeight="1" x14ac:dyDescent="0.25">
      <c r="A200" s="145" t="str">
        <f>CONCATENATE($A$199,".",(IF(CLEAN(B200)&lt;&gt;"",COUNTA($B$200:B200),"")))</f>
        <v>7.1</v>
      </c>
      <c r="B200" s="141" t="s">
        <v>250</v>
      </c>
      <c r="C200" s="142" t="s">
        <v>5</v>
      </c>
      <c r="D200" s="143">
        <v>320</v>
      </c>
      <c r="E200" s="143">
        <v>45.980000000000004</v>
      </c>
      <c r="F200" s="225"/>
      <c r="G200" s="226">
        <f t="shared" ref="G200:G217" si="66">E200-F200</f>
        <v>45.980000000000004</v>
      </c>
      <c r="H200" s="227">
        <f t="shared" ref="H200:H217" si="67">ROUND(F200*(1+$J$233),2)</f>
        <v>0</v>
      </c>
      <c r="I200" s="228">
        <f t="shared" ref="I200:I217" si="68">ROUND(D200*F200,2)</f>
        <v>0</v>
      </c>
      <c r="J200" s="228">
        <f t="shared" ref="J200:J217" si="69">ROUND(I200*(1+$J$233),2)</f>
        <v>0</v>
      </c>
      <c r="K200" s="229">
        <f t="shared" ref="K200:K217" si="70">ROUND((E200*D200),2)</f>
        <v>14713.6</v>
      </c>
      <c r="M200" s="64"/>
    </row>
    <row r="201" spans="1:31" ht="50.25" customHeight="1" x14ac:dyDescent="0.25">
      <c r="A201" s="145" t="str">
        <f>CONCATENATE($A$199,".",(IF(CLEAN(B201)&lt;&gt;"",COUNTA($B$200:B201),"")))</f>
        <v>7.2</v>
      </c>
      <c r="B201" s="141" t="s">
        <v>251</v>
      </c>
      <c r="C201" s="142" t="s">
        <v>5</v>
      </c>
      <c r="D201" s="143">
        <v>327.39999999999998</v>
      </c>
      <c r="E201" s="143">
        <v>63.25</v>
      </c>
      <c r="F201" s="225"/>
      <c r="G201" s="226">
        <f t="shared" si="66"/>
        <v>63.25</v>
      </c>
      <c r="H201" s="227">
        <f t="shared" si="67"/>
        <v>0</v>
      </c>
      <c r="I201" s="228">
        <f t="shared" si="68"/>
        <v>0</v>
      </c>
      <c r="J201" s="228">
        <f t="shared" si="69"/>
        <v>0</v>
      </c>
      <c r="K201" s="229">
        <f t="shared" si="70"/>
        <v>20708.05</v>
      </c>
      <c r="M201" s="64"/>
    </row>
    <row r="202" spans="1:31" ht="50.25" customHeight="1" x14ac:dyDescent="0.25">
      <c r="A202" s="145" t="str">
        <f>CONCATENATE($A$199,".",(IF(CLEAN(B202)&lt;&gt;"",COUNTA($B$200:B202),"")))</f>
        <v>7.3</v>
      </c>
      <c r="B202" s="141" t="s">
        <v>340</v>
      </c>
      <c r="C202" s="142" t="s">
        <v>2</v>
      </c>
      <c r="D202" s="143">
        <v>380</v>
      </c>
      <c r="E202" s="143">
        <v>41.53</v>
      </c>
      <c r="F202" s="225"/>
      <c r="G202" s="226">
        <f t="shared" si="66"/>
        <v>41.53</v>
      </c>
      <c r="H202" s="227">
        <f t="shared" si="67"/>
        <v>0</v>
      </c>
      <c r="I202" s="228">
        <f t="shared" si="68"/>
        <v>0</v>
      </c>
      <c r="J202" s="228">
        <f t="shared" si="69"/>
        <v>0</v>
      </c>
      <c r="K202" s="229">
        <f t="shared" si="70"/>
        <v>15781.4</v>
      </c>
      <c r="M202" s="64"/>
    </row>
    <row r="203" spans="1:31" ht="50.25" customHeight="1" x14ac:dyDescent="0.25">
      <c r="A203" s="145" t="str">
        <f>CONCATENATE($A$199,".",(IF(CLEAN(B203)&lt;&gt;"",COUNTA($B$200:B203),"")))</f>
        <v>7.4</v>
      </c>
      <c r="B203" s="141" t="s">
        <v>287</v>
      </c>
      <c r="C203" s="142" t="s">
        <v>2</v>
      </c>
      <c r="D203" s="143">
        <v>6</v>
      </c>
      <c r="E203" s="143">
        <v>62.75</v>
      </c>
      <c r="F203" s="225"/>
      <c r="G203" s="226">
        <f t="shared" si="66"/>
        <v>62.75</v>
      </c>
      <c r="H203" s="227">
        <f t="shared" si="67"/>
        <v>0</v>
      </c>
      <c r="I203" s="228">
        <f t="shared" si="68"/>
        <v>0</v>
      </c>
      <c r="J203" s="228">
        <f t="shared" si="69"/>
        <v>0</v>
      </c>
      <c r="K203" s="229">
        <f t="shared" si="70"/>
        <v>376.5</v>
      </c>
      <c r="M203" s="64"/>
    </row>
    <row r="204" spans="1:31" ht="50.25" customHeight="1" x14ac:dyDescent="0.25">
      <c r="A204" s="145" t="str">
        <f>CONCATENATE($A$199,".",(IF(CLEAN(B204)&lt;&gt;"",COUNTA($B$200:B204),"")))</f>
        <v>7.5</v>
      </c>
      <c r="B204" s="141" t="s">
        <v>7</v>
      </c>
      <c r="C204" s="142" t="s">
        <v>2</v>
      </c>
      <c r="D204" s="143">
        <v>29</v>
      </c>
      <c r="E204" s="143">
        <v>91.01</v>
      </c>
      <c r="F204" s="225"/>
      <c r="G204" s="226">
        <f t="shared" si="66"/>
        <v>91.01</v>
      </c>
      <c r="H204" s="227">
        <f t="shared" si="67"/>
        <v>0</v>
      </c>
      <c r="I204" s="228">
        <f t="shared" si="68"/>
        <v>0</v>
      </c>
      <c r="J204" s="228">
        <f t="shared" si="69"/>
        <v>0</v>
      </c>
      <c r="K204" s="229">
        <f t="shared" si="70"/>
        <v>2639.29</v>
      </c>
      <c r="M204" s="64"/>
    </row>
    <row r="205" spans="1:31" ht="50.25" customHeight="1" x14ac:dyDescent="0.25">
      <c r="A205" s="145" t="str">
        <f>CONCATENATE($A$199,".",(IF(CLEAN(B205)&lt;&gt;"",COUNTA($B$200:B205),"")))</f>
        <v>7.6</v>
      </c>
      <c r="B205" s="141" t="s">
        <v>297</v>
      </c>
      <c r="C205" s="142" t="s">
        <v>2</v>
      </c>
      <c r="D205" s="143">
        <v>21</v>
      </c>
      <c r="E205" s="143">
        <v>43.95</v>
      </c>
      <c r="F205" s="225"/>
      <c r="G205" s="226">
        <f t="shared" si="66"/>
        <v>43.95</v>
      </c>
      <c r="H205" s="227">
        <f t="shared" si="67"/>
        <v>0</v>
      </c>
      <c r="I205" s="228">
        <f t="shared" si="68"/>
        <v>0</v>
      </c>
      <c r="J205" s="228">
        <f t="shared" si="69"/>
        <v>0</v>
      </c>
      <c r="K205" s="229">
        <f t="shared" si="70"/>
        <v>922.95</v>
      </c>
      <c r="M205" s="64"/>
    </row>
    <row r="206" spans="1:31" ht="50.25" customHeight="1" x14ac:dyDescent="0.25">
      <c r="A206" s="145" t="str">
        <f>CONCATENATE($A$199,".",(IF(CLEAN(B206)&lt;&gt;"",COUNTA($B$200:B206),"")))</f>
        <v>7.7</v>
      </c>
      <c r="B206" s="141" t="s">
        <v>298</v>
      </c>
      <c r="C206" s="142" t="s">
        <v>2</v>
      </c>
      <c r="D206" s="143">
        <v>21</v>
      </c>
      <c r="E206" s="143">
        <v>47.81</v>
      </c>
      <c r="F206" s="225"/>
      <c r="G206" s="226">
        <f t="shared" si="66"/>
        <v>47.81</v>
      </c>
      <c r="H206" s="227">
        <f t="shared" si="67"/>
        <v>0</v>
      </c>
      <c r="I206" s="228">
        <f t="shared" si="68"/>
        <v>0</v>
      </c>
      <c r="J206" s="228">
        <f t="shared" si="69"/>
        <v>0</v>
      </c>
      <c r="K206" s="229">
        <f t="shared" si="70"/>
        <v>1004.01</v>
      </c>
      <c r="M206" s="64"/>
    </row>
    <row r="207" spans="1:31" ht="50.25" customHeight="1" x14ac:dyDescent="0.25">
      <c r="A207" s="145" t="str">
        <f>CONCATENATE($A$199,".",(IF(CLEAN(B207)&lt;&gt;"",COUNTA($B$200:B207),"")))</f>
        <v>7.8</v>
      </c>
      <c r="B207" s="141" t="s">
        <v>299</v>
      </c>
      <c r="C207" s="142" t="s">
        <v>2</v>
      </c>
      <c r="D207" s="143">
        <v>1</v>
      </c>
      <c r="E207" s="143">
        <v>559.99</v>
      </c>
      <c r="F207" s="225"/>
      <c r="G207" s="226">
        <f t="shared" si="66"/>
        <v>559.99</v>
      </c>
      <c r="H207" s="227">
        <f t="shared" si="67"/>
        <v>0</v>
      </c>
      <c r="I207" s="228">
        <f t="shared" si="68"/>
        <v>0</v>
      </c>
      <c r="J207" s="228">
        <f t="shared" si="69"/>
        <v>0</v>
      </c>
      <c r="K207" s="229">
        <f t="shared" si="70"/>
        <v>559.99</v>
      </c>
      <c r="M207" s="64"/>
    </row>
    <row r="208" spans="1:31" ht="50.25" customHeight="1" x14ac:dyDescent="0.25">
      <c r="A208" s="145" t="str">
        <f>CONCATENATE($A$199,".",(IF(CLEAN(B208)&lt;&gt;"",COUNTA($B$200:B208),"")))</f>
        <v>7.9</v>
      </c>
      <c r="B208" s="141" t="s">
        <v>296</v>
      </c>
      <c r="C208" s="142" t="s">
        <v>2</v>
      </c>
      <c r="D208" s="143">
        <v>27</v>
      </c>
      <c r="E208" s="143">
        <v>103.54</v>
      </c>
      <c r="F208" s="225"/>
      <c r="G208" s="226">
        <f t="shared" si="66"/>
        <v>103.54</v>
      </c>
      <c r="H208" s="227">
        <f t="shared" si="67"/>
        <v>0</v>
      </c>
      <c r="I208" s="228">
        <f t="shared" si="68"/>
        <v>0</v>
      </c>
      <c r="J208" s="228">
        <f t="shared" si="69"/>
        <v>0</v>
      </c>
      <c r="K208" s="229">
        <f t="shared" si="70"/>
        <v>2795.58</v>
      </c>
      <c r="M208" s="64"/>
    </row>
    <row r="209" spans="1:13" ht="50.25" customHeight="1" x14ac:dyDescent="0.25">
      <c r="A209" s="145" t="str">
        <f>CONCATENATE($A$199,".",(IF(CLEAN(B209)&lt;&gt;"",COUNTA($B$200:B209),"")))</f>
        <v>7.10</v>
      </c>
      <c r="B209" s="141" t="s">
        <v>345</v>
      </c>
      <c r="C209" s="142" t="s">
        <v>2</v>
      </c>
      <c r="D209" s="143">
        <v>24</v>
      </c>
      <c r="E209" s="143">
        <v>19.880000000000003</v>
      </c>
      <c r="F209" s="225"/>
      <c r="G209" s="226">
        <f t="shared" si="66"/>
        <v>19.880000000000003</v>
      </c>
      <c r="H209" s="227">
        <f t="shared" si="67"/>
        <v>0</v>
      </c>
      <c r="I209" s="228">
        <f t="shared" si="68"/>
        <v>0</v>
      </c>
      <c r="J209" s="228">
        <f t="shared" si="69"/>
        <v>0</v>
      </c>
      <c r="K209" s="229">
        <f t="shared" si="70"/>
        <v>477.12</v>
      </c>
      <c r="M209" s="64"/>
    </row>
    <row r="210" spans="1:13" ht="50.25" customHeight="1" x14ac:dyDescent="0.25">
      <c r="A210" s="145" t="str">
        <f>CONCATENATE($A$199,".",(IF(CLEAN(B210)&lt;&gt;"",COUNTA($B$200:B210),"")))</f>
        <v>7.11</v>
      </c>
      <c r="B210" s="141" t="s">
        <v>341</v>
      </c>
      <c r="C210" s="142" t="s">
        <v>2</v>
      </c>
      <c r="D210" s="143">
        <v>3</v>
      </c>
      <c r="E210" s="143">
        <v>147.06</v>
      </c>
      <c r="F210" s="225"/>
      <c r="G210" s="226">
        <f t="shared" si="66"/>
        <v>147.06</v>
      </c>
      <c r="H210" s="227">
        <f t="shared" si="67"/>
        <v>0</v>
      </c>
      <c r="I210" s="228">
        <f t="shared" si="68"/>
        <v>0</v>
      </c>
      <c r="J210" s="228">
        <f t="shared" si="69"/>
        <v>0</v>
      </c>
      <c r="K210" s="229">
        <f t="shared" si="70"/>
        <v>441.18</v>
      </c>
      <c r="M210" s="64"/>
    </row>
    <row r="211" spans="1:13" ht="50.25" customHeight="1" x14ac:dyDescent="0.25">
      <c r="A211" s="145" t="str">
        <f>CONCATENATE($A$199,".",(IF(CLEAN(B211)&lt;&gt;"",COUNTA($B$200:B211),"")))</f>
        <v>7.12</v>
      </c>
      <c r="B211" s="141" t="s">
        <v>342</v>
      </c>
      <c r="C211" s="142" t="s">
        <v>2</v>
      </c>
      <c r="D211" s="143">
        <v>3</v>
      </c>
      <c r="E211" s="143">
        <v>175.81</v>
      </c>
      <c r="F211" s="225"/>
      <c r="G211" s="226">
        <f t="shared" si="66"/>
        <v>175.81</v>
      </c>
      <c r="H211" s="227">
        <f t="shared" si="67"/>
        <v>0</v>
      </c>
      <c r="I211" s="228">
        <f t="shared" si="68"/>
        <v>0</v>
      </c>
      <c r="J211" s="228">
        <f t="shared" si="69"/>
        <v>0</v>
      </c>
      <c r="K211" s="229">
        <f t="shared" si="70"/>
        <v>527.42999999999995</v>
      </c>
      <c r="M211" s="64"/>
    </row>
    <row r="212" spans="1:13" ht="50.25" customHeight="1" x14ac:dyDescent="0.25">
      <c r="A212" s="145" t="str">
        <f>CONCATENATE($A$199,".",(IF(CLEAN(B212)&lt;&gt;"",COUNTA($B$200:B212),"")))</f>
        <v>7.13</v>
      </c>
      <c r="B212" s="141" t="s">
        <v>343</v>
      </c>
      <c r="C212" s="142" t="s">
        <v>2</v>
      </c>
      <c r="D212" s="143">
        <v>3</v>
      </c>
      <c r="E212" s="143">
        <v>152.07999999999998</v>
      </c>
      <c r="F212" s="225"/>
      <c r="G212" s="226">
        <f t="shared" si="66"/>
        <v>152.07999999999998</v>
      </c>
      <c r="H212" s="227">
        <f t="shared" si="67"/>
        <v>0</v>
      </c>
      <c r="I212" s="228">
        <f t="shared" si="68"/>
        <v>0</v>
      </c>
      <c r="J212" s="228">
        <f t="shared" si="69"/>
        <v>0</v>
      </c>
      <c r="K212" s="229">
        <f t="shared" si="70"/>
        <v>456.24</v>
      </c>
      <c r="M212" s="64"/>
    </row>
    <row r="213" spans="1:13" ht="50.25" customHeight="1" x14ac:dyDescent="0.25">
      <c r="A213" s="145" t="str">
        <f>CONCATENATE($A$199,".",(IF(CLEAN(B213)&lt;&gt;"",COUNTA($B$200:B213),"")))</f>
        <v>7.14</v>
      </c>
      <c r="B213" s="141" t="s">
        <v>355</v>
      </c>
      <c r="C213" s="142" t="s">
        <v>2</v>
      </c>
      <c r="D213" s="143">
        <v>27</v>
      </c>
      <c r="E213" s="143">
        <v>47.49</v>
      </c>
      <c r="F213" s="225"/>
      <c r="G213" s="226">
        <f t="shared" si="66"/>
        <v>47.49</v>
      </c>
      <c r="H213" s="227">
        <f t="shared" si="67"/>
        <v>0</v>
      </c>
      <c r="I213" s="228">
        <f t="shared" si="68"/>
        <v>0</v>
      </c>
      <c r="J213" s="228">
        <f t="shared" si="69"/>
        <v>0</v>
      </c>
      <c r="K213" s="229">
        <f t="shared" si="70"/>
        <v>1282.23</v>
      </c>
      <c r="M213" s="64"/>
    </row>
    <row r="214" spans="1:13" ht="50.25" customHeight="1" x14ac:dyDescent="0.25">
      <c r="A214" s="145" t="str">
        <f>CONCATENATE($A$199,".",(IF(CLEAN(B214)&lt;&gt;"",COUNTA($B$200:B214),"")))</f>
        <v>7.15</v>
      </c>
      <c r="B214" s="141" t="s">
        <v>356</v>
      </c>
      <c r="C214" s="142" t="s">
        <v>2</v>
      </c>
      <c r="D214" s="143">
        <v>18</v>
      </c>
      <c r="E214" s="143">
        <v>56.92</v>
      </c>
      <c r="F214" s="225"/>
      <c r="G214" s="226">
        <f t="shared" si="66"/>
        <v>56.92</v>
      </c>
      <c r="H214" s="227">
        <f t="shared" si="67"/>
        <v>0</v>
      </c>
      <c r="I214" s="228">
        <f t="shared" si="68"/>
        <v>0</v>
      </c>
      <c r="J214" s="228">
        <f t="shared" si="69"/>
        <v>0</v>
      </c>
      <c r="K214" s="229">
        <f t="shared" si="70"/>
        <v>1024.56</v>
      </c>
      <c r="M214" s="64"/>
    </row>
    <row r="215" spans="1:13" ht="50.25" customHeight="1" x14ac:dyDescent="0.25">
      <c r="A215" s="145" t="str">
        <f>CONCATENATE($A$199,".",(IF(CLEAN(B215)&lt;&gt;"",COUNTA($B$200:B215),"")))</f>
        <v>7.16</v>
      </c>
      <c r="B215" s="141" t="s">
        <v>344</v>
      </c>
      <c r="C215" s="142" t="s">
        <v>2</v>
      </c>
      <c r="D215" s="143">
        <v>3</v>
      </c>
      <c r="E215" s="143">
        <v>153.04999999999998</v>
      </c>
      <c r="F215" s="225"/>
      <c r="G215" s="226">
        <f t="shared" si="66"/>
        <v>153.04999999999998</v>
      </c>
      <c r="H215" s="227">
        <f t="shared" si="67"/>
        <v>0</v>
      </c>
      <c r="I215" s="228">
        <f t="shared" si="68"/>
        <v>0</v>
      </c>
      <c r="J215" s="228">
        <f t="shared" si="69"/>
        <v>0</v>
      </c>
      <c r="K215" s="229">
        <f t="shared" si="70"/>
        <v>459.15</v>
      </c>
      <c r="M215" s="64"/>
    </row>
    <row r="216" spans="1:13" ht="50.25" customHeight="1" x14ac:dyDescent="0.25">
      <c r="A216" s="145" t="str">
        <f>CONCATENATE($A$199,".",(IF(CLEAN(B216)&lt;&gt;"",COUNTA($B$200:B216),"")))</f>
        <v>7.17</v>
      </c>
      <c r="B216" s="141" t="s">
        <v>354</v>
      </c>
      <c r="C216" s="142" t="s">
        <v>2</v>
      </c>
      <c r="D216" s="143">
        <v>29</v>
      </c>
      <c r="E216" s="143">
        <v>29.560000000000002</v>
      </c>
      <c r="F216" s="225"/>
      <c r="G216" s="226">
        <f t="shared" si="66"/>
        <v>29.560000000000002</v>
      </c>
      <c r="H216" s="227">
        <f t="shared" si="67"/>
        <v>0</v>
      </c>
      <c r="I216" s="228">
        <f t="shared" si="68"/>
        <v>0</v>
      </c>
      <c r="J216" s="228">
        <f t="shared" si="69"/>
        <v>0</v>
      </c>
      <c r="K216" s="229">
        <f t="shared" si="70"/>
        <v>857.24</v>
      </c>
      <c r="M216" s="64"/>
    </row>
    <row r="217" spans="1:13" ht="50.25" customHeight="1" x14ac:dyDescent="0.25">
      <c r="A217" s="145" t="str">
        <f>CONCATENATE($A$199,".",(IF(CLEAN(B217)&lt;&gt;"",COUNTA($B$200:B217),"")))</f>
        <v>7.18</v>
      </c>
      <c r="B217" s="141" t="s">
        <v>252</v>
      </c>
      <c r="C217" s="142" t="s">
        <v>2</v>
      </c>
      <c r="D217" s="143">
        <v>21</v>
      </c>
      <c r="E217" s="143">
        <v>29.750000000000004</v>
      </c>
      <c r="F217" s="225"/>
      <c r="G217" s="226">
        <f t="shared" si="66"/>
        <v>29.750000000000004</v>
      </c>
      <c r="H217" s="227">
        <f t="shared" si="67"/>
        <v>0</v>
      </c>
      <c r="I217" s="228">
        <f t="shared" si="68"/>
        <v>0</v>
      </c>
      <c r="J217" s="228">
        <f t="shared" si="69"/>
        <v>0</v>
      </c>
      <c r="K217" s="229">
        <f t="shared" si="70"/>
        <v>624.75</v>
      </c>
      <c r="M217" s="64"/>
    </row>
    <row r="218" spans="1:13" ht="50.25" customHeight="1" x14ac:dyDescent="0.25">
      <c r="A218" s="151">
        <v>8</v>
      </c>
      <c r="B218" s="152" t="s">
        <v>159</v>
      </c>
      <c r="C218" s="153"/>
      <c r="D218" s="154"/>
      <c r="E218" s="155"/>
      <c r="F218" s="155"/>
      <c r="G218" s="155"/>
      <c r="H218" s="155"/>
      <c r="I218" s="230">
        <f t="shared" ref="I218:J218" si="71">ROUND(SUBTOTAL(9,I219:I224),2)</f>
        <v>0</v>
      </c>
      <c r="J218" s="230">
        <f t="shared" si="71"/>
        <v>0</v>
      </c>
      <c r="K218" s="156">
        <f>ROUND(SUBTOTAL(9,K219:K224),2)</f>
        <v>86969.52</v>
      </c>
    </row>
    <row r="219" spans="1:13" ht="50.25" customHeight="1" x14ac:dyDescent="0.25">
      <c r="A219" s="145" t="str">
        <f>CONCATENATE($A$218,".",(IF(CLEAN(B219)&lt;&gt;"",COUNTA($B$219:B219),"")))</f>
        <v>8.1</v>
      </c>
      <c r="B219" s="141" t="s">
        <v>389</v>
      </c>
      <c r="C219" s="142" t="s">
        <v>2</v>
      </c>
      <c r="D219" s="143">
        <v>8</v>
      </c>
      <c r="E219" s="143">
        <v>3053.66</v>
      </c>
      <c r="F219" s="225"/>
      <c r="G219" s="226">
        <f t="shared" ref="G219:G224" si="72">E219-F219</f>
        <v>3053.66</v>
      </c>
      <c r="H219" s="227">
        <f t="shared" ref="H219:H224" si="73">ROUND(F219*(1+$J$233),2)</f>
        <v>0</v>
      </c>
      <c r="I219" s="228">
        <f t="shared" ref="I219:I224" si="74">ROUND(D219*F219,2)</f>
        <v>0</v>
      </c>
      <c r="J219" s="228">
        <f t="shared" ref="J219:J224" si="75">ROUND(I219*(1+$J$233),2)</f>
        <v>0</v>
      </c>
      <c r="K219" s="229">
        <f t="shared" ref="K219:K224" si="76">ROUND((E219*D219),2)</f>
        <v>24429.279999999999</v>
      </c>
      <c r="M219" s="64"/>
    </row>
    <row r="220" spans="1:13" ht="50.25" customHeight="1" x14ac:dyDescent="0.25">
      <c r="A220" s="145" t="str">
        <f>CONCATENATE($A$218,".",(IF(CLEAN(B220)&lt;&gt;"",COUNTA($B$219:B220),"")))</f>
        <v>8.2</v>
      </c>
      <c r="B220" s="141" t="s">
        <v>390</v>
      </c>
      <c r="C220" s="142" t="s">
        <v>2</v>
      </c>
      <c r="D220" s="143">
        <v>4</v>
      </c>
      <c r="E220" s="143">
        <v>3943.66</v>
      </c>
      <c r="F220" s="225"/>
      <c r="G220" s="226">
        <f t="shared" si="72"/>
        <v>3943.66</v>
      </c>
      <c r="H220" s="227">
        <f t="shared" si="73"/>
        <v>0</v>
      </c>
      <c r="I220" s="228">
        <f t="shared" si="74"/>
        <v>0</v>
      </c>
      <c r="J220" s="228">
        <f t="shared" si="75"/>
        <v>0</v>
      </c>
      <c r="K220" s="229">
        <f t="shared" si="76"/>
        <v>15774.64</v>
      </c>
      <c r="M220" s="64"/>
    </row>
    <row r="221" spans="1:13" ht="50.25" customHeight="1" x14ac:dyDescent="0.25">
      <c r="A221" s="145" t="str">
        <f>CONCATENATE($A$218,".",(IF(CLEAN(B221)&lt;&gt;"",COUNTA($B$219:B221),"")))</f>
        <v>8.3</v>
      </c>
      <c r="B221" s="141" t="s">
        <v>391</v>
      </c>
      <c r="C221" s="142" t="s">
        <v>2</v>
      </c>
      <c r="D221" s="143">
        <v>6</v>
      </c>
      <c r="E221" s="143">
        <v>5253.66</v>
      </c>
      <c r="F221" s="225"/>
      <c r="G221" s="226">
        <f t="shared" si="72"/>
        <v>5253.66</v>
      </c>
      <c r="H221" s="227">
        <f t="shared" si="73"/>
        <v>0</v>
      </c>
      <c r="I221" s="228">
        <f t="shared" si="74"/>
        <v>0</v>
      </c>
      <c r="J221" s="228">
        <f t="shared" si="75"/>
        <v>0</v>
      </c>
      <c r="K221" s="229">
        <f t="shared" si="76"/>
        <v>31521.96</v>
      </c>
      <c r="M221" s="64"/>
    </row>
    <row r="222" spans="1:13" ht="50.25" customHeight="1" x14ac:dyDescent="0.25">
      <c r="A222" s="145" t="str">
        <f>CONCATENATE($A$218,".",(IF(CLEAN(B222)&lt;&gt;"",COUNTA($B$219:B222),"")))</f>
        <v>8.4</v>
      </c>
      <c r="B222" s="141" t="s">
        <v>392</v>
      </c>
      <c r="C222" s="142" t="s">
        <v>2</v>
      </c>
      <c r="D222" s="143">
        <v>1</v>
      </c>
      <c r="E222" s="143">
        <v>6153.66</v>
      </c>
      <c r="F222" s="225"/>
      <c r="G222" s="226">
        <f t="shared" si="72"/>
        <v>6153.66</v>
      </c>
      <c r="H222" s="227">
        <f t="shared" si="73"/>
        <v>0</v>
      </c>
      <c r="I222" s="228">
        <f t="shared" si="74"/>
        <v>0</v>
      </c>
      <c r="J222" s="228">
        <f t="shared" si="75"/>
        <v>0</v>
      </c>
      <c r="K222" s="229">
        <f t="shared" si="76"/>
        <v>6153.66</v>
      </c>
      <c r="M222" s="64"/>
    </row>
    <row r="223" spans="1:13" ht="50.25" customHeight="1" x14ac:dyDescent="0.25">
      <c r="A223" s="145" t="str">
        <f>CONCATENATE($A$218,".",(IF(CLEAN(B223)&lt;&gt;"",COUNTA($B$219:B223),"")))</f>
        <v>8.5</v>
      </c>
      <c r="B223" s="141" t="s">
        <v>393</v>
      </c>
      <c r="C223" s="142" t="s">
        <v>2</v>
      </c>
      <c r="D223" s="143">
        <v>19</v>
      </c>
      <c r="E223" s="143">
        <v>390.90999999999997</v>
      </c>
      <c r="F223" s="225"/>
      <c r="G223" s="226">
        <f t="shared" si="72"/>
        <v>390.90999999999997</v>
      </c>
      <c r="H223" s="227">
        <f t="shared" si="73"/>
        <v>0</v>
      </c>
      <c r="I223" s="228">
        <f t="shared" si="74"/>
        <v>0</v>
      </c>
      <c r="J223" s="228">
        <f t="shared" si="75"/>
        <v>0</v>
      </c>
      <c r="K223" s="229">
        <f t="shared" si="76"/>
        <v>7427.29</v>
      </c>
      <c r="M223" s="64"/>
    </row>
    <row r="224" spans="1:13" ht="50.25" customHeight="1" x14ac:dyDescent="0.25">
      <c r="A224" s="145" t="str">
        <f>CONCATENATE($A$218,".",(IF(CLEAN(B224)&lt;&gt;"",COUNTA($B$219:B224),"")))</f>
        <v>8.6</v>
      </c>
      <c r="B224" s="141" t="s">
        <v>394</v>
      </c>
      <c r="C224" s="142" t="s">
        <v>2</v>
      </c>
      <c r="D224" s="143">
        <v>19</v>
      </c>
      <c r="E224" s="143">
        <v>87.509999999999991</v>
      </c>
      <c r="F224" s="225"/>
      <c r="G224" s="226">
        <f t="shared" si="72"/>
        <v>87.509999999999991</v>
      </c>
      <c r="H224" s="227">
        <f t="shared" si="73"/>
        <v>0</v>
      </c>
      <c r="I224" s="228">
        <f t="shared" si="74"/>
        <v>0</v>
      </c>
      <c r="J224" s="228">
        <f t="shared" si="75"/>
        <v>0</v>
      </c>
      <c r="K224" s="229">
        <f t="shared" si="76"/>
        <v>1662.69</v>
      </c>
      <c r="M224" s="64"/>
    </row>
    <row r="225" spans="1:13" ht="50.25" customHeight="1" x14ac:dyDescent="0.25">
      <c r="A225" s="151">
        <v>9</v>
      </c>
      <c r="B225" s="152" t="s">
        <v>189</v>
      </c>
      <c r="C225" s="153"/>
      <c r="D225" s="154"/>
      <c r="E225" s="155"/>
      <c r="F225" s="155"/>
      <c r="G225" s="155"/>
      <c r="H225" s="155"/>
      <c r="I225" s="230">
        <f t="shared" ref="I225:J225" si="77">ROUND(SUBTOTAL(9,I226:I227),2)</f>
        <v>0</v>
      </c>
      <c r="J225" s="230">
        <f t="shared" si="77"/>
        <v>0</v>
      </c>
      <c r="K225" s="156">
        <f>ROUND(SUBTOTAL(9,K226:K227),2)</f>
        <v>25070.2</v>
      </c>
    </row>
    <row r="226" spans="1:13" ht="50.25" customHeight="1" x14ac:dyDescent="0.25">
      <c r="A226" s="145" t="str">
        <f>CONCATENATE($A$225,".",(IF(CLEAN(B226)&lt;&gt;"",COUNTA($B$226:B226),"")))</f>
        <v>9.1</v>
      </c>
      <c r="B226" s="182" t="s">
        <v>34</v>
      </c>
      <c r="C226" s="183" t="s">
        <v>3</v>
      </c>
      <c r="D226" s="143">
        <v>105.02</v>
      </c>
      <c r="E226" s="143">
        <v>126.89</v>
      </c>
      <c r="F226" s="225"/>
      <c r="G226" s="226">
        <f t="shared" ref="G226:G227" si="78">E226-F226</f>
        <v>126.89</v>
      </c>
      <c r="H226" s="227">
        <f t="shared" ref="H226:H227" si="79">ROUND(F226*(1+$J$233),2)</f>
        <v>0</v>
      </c>
      <c r="I226" s="228">
        <f t="shared" ref="I226:I227" si="80">ROUND(D226*F226,2)</f>
        <v>0</v>
      </c>
      <c r="J226" s="228">
        <f t="shared" ref="J226:J227" si="81">ROUND(I226*(1+$J$233),2)</f>
        <v>0</v>
      </c>
      <c r="K226" s="229">
        <f t="shared" ref="K226:K227" si="82">ROUND((E226*D226),2)</f>
        <v>13325.99</v>
      </c>
      <c r="M226" s="64"/>
    </row>
    <row r="227" spans="1:13" ht="50.25" customHeight="1" x14ac:dyDescent="0.25">
      <c r="A227" s="145" t="str">
        <f>CONCATENATE($A$225,".",(IF(CLEAN(B227)&lt;&gt;"",COUNTA($B$226:B227),"")))</f>
        <v>9.2</v>
      </c>
      <c r="B227" s="141" t="s">
        <v>33</v>
      </c>
      <c r="C227" s="142" t="s">
        <v>1</v>
      </c>
      <c r="D227" s="143">
        <v>572.33000000000004</v>
      </c>
      <c r="E227" s="143">
        <v>20.52</v>
      </c>
      <c r="F227" s="225"/>
      <c r="G227" s="226">
        <f t="shared" si="78"/>
        <v>20.52</v>
      </c>
      <c r="H227" s="227">
        <f t="shared" si="79"/>
        <v>0</v>
      </c>
      <c r="I227" s="228">
        <f t="shared" si="80"/>
        <v>0</v>
      </c>
      <c r="J227" s="228">
        <f t="shared" si="81"/>
        <v>0</v>
      </c>
      <c r="K227" s="229">
        <f t="shared" si="82"/>
        <v>11744.21</v>
      </c>
      <c r="M227" s="64"/>
    </row>
    <row r="228" spans="1:13" ht="50.25" customHeight="1" x14ac:dyDescent="0.25">
      <c r="A228" s="151">
        <v>10</v>
      </c>
      <c r="B228" s="152" t="s">
        <v>177</v>
      </c>
      <c r="C228" s="153"/>
      <c r="D228" s="154"/>
      <c r="E228" s="155"/>
      <c r="F228" s="155"/>
      <c r="G228" s="155"/>
      <c r="H228" s="155"/>
      <c r="I228" s="230">
        <f t="shared" ref="I228:J228" si="83">ROUND(SUBTOTAL(9,I229:I230),2)</f>
        <v>0</v>
      </c>
      <c r="J228" s="230">
        <f t="shared" si="83"/>
        <v>0</v>
      </c>
      <c r="K228" s="156">
        <f>ROUND(SUBTOTAL(9,K229:K230),2)</f>
        <v>25833.24</v>
      </c>
    </row>
    <row r="229" spans="1:13" ht="50.25" customHeight="1" x14ac:dyDescent="0.25">
      <c r="A229" s="145" t="str">
        <f>CONCATENATE($A$228,".",(IF(CLEAN(B229)&lt;&gt;"",COUNTA($B229:B$229),"")))</f>
        <v>10.1</v>
      </c>
      <c r="B229" s="141" t="s">
        <v>92</v>
      </c>
      <c r="C229" s="142" t="s">
        <v>2</v>
      </c>
      <c r="D229" s="143">
        <v>8</v>
      </c>
      <c r="E229" s="143">
        <v>1514.69</v>
      </c>
      <c r="F229" s="225"/>
      <c r="G229" s="226">
        <f t="shared" ref="G229:G230" si="84">E229-F229</f>
        <v>1514.69</v>
      </c>
      <c r="H229" s="227">
        <f t="shared" ref="H229:H230" si="85">ROUND(F229*(1+$J$233),2)</f>
        <v>0</v>
      </c>
      <c r="I229" s="228">
        <f t="shared" ref="I229:I230" si="86">ROUND(D229*F229,2)</f>
        <v>0</v>
      </c>
      <c r="J229" s="228">
        <f t="shared" ref="J229:J230" si="87">ROUND(I229*(1+$J$233),2)</f>
        <v>0</v>
      </c>
      <c r="K229" s="229">
        <f t="shared" ref="K229:K230" si="88">ROUND((E229*D229),2)</f>
        <v>12117.52</v>
      </c>
      <c r="M229" s="64"/>
    </row>
    <row r="230" spans="1:13" ht="50.25" customHeight="1" x14ac:dyDescent="0.25">
      <c r="A230" s="145" t="str">
        <f>CONCATENATE($A$228,".",(IF(CLEAN(B230)&lt;&gt;"",COUNTA($B$229:B230),"")))</f>
        <v>10.2</v>
      </c>
      <c r="B230" s="141" t="s">
        <v>229</v>
      </c>
      <c r="C230" s="142" t="s">
        <v>2</v>
      </c>
      <c r="D230" s="143">
        <v>1</v>
      </c>
      <c r="E230" s="143">
        <v>13715.72</v>
      </c>
      <c r="F230" s="225"/>
      <c r="G230" s="226">
        <f t="shared" si="84"/>
        <v>13715.72</v>
      </c>
      <c r="H230" s="227">
        <f t="shared" si="85"/>
        <v>0</v>
      </c>
      <c r="I230" s="228">
        <f t="shared" si="86"/>
        <v>0</v>
      </c>
      <c r="J230" s="228">
        <f t="shared" si="87"/>
        <v>0</v>
      </c>
      <c r="K230" s="229">
        <f t="shared" si="88"/>
        <v>13715.72</v>
      </c>
      <c r="M230" s="64"/>
    </row>
    <row r="231" spans="1:13" ht="15.75" thickBot="1" x14ac:dyDescent="0.3">
      <c r="A231" s="157"/>
      <c r="B231" s="158"/>
      <c r="C231" s="158"/>
      <c r="D231" s="159"/>
      <c r="E231" s="159"/>
      <c r="F231" s="159"/>
      <c r="G231" s="159"/>
      <c r="H231" s="159"/>
      <c r="I231" s="159"/>
      <c r="J231" s="159"/>
      <c r="K231" s="160"/>
    </row>
    <row r="232" spans="1:13" ht="15.75" thickBot="1" x14ac:dyDescent="0.3">
      <c r="A232" s="161"/>
      <c r="B232" s="162"/>
      <c r="C232" s="163"/>
      <c r="D232" s="164"/>
      <c r="E232" s="165"/>
      <c r="F232" s="165"/>
      <c r="G232" s="165"/>
      <c r="H232" s="165"/>
      <c r="I232" s="165" t="s">
        <v>176</v>
      </c>
      <c r="J232" s="166">
        <f>SUBTOTAL(9,I5:I230)</f>
        <v>0</v>
      </c>
      <c r="K232" s="166"/>
    </row>
    <row r="233" spans="1:13" ht="15.75" thickBot="1" x14ac:dyDescent="0.3">
      <c r="A233" s="167"/>
      <c r="B233" s="168"/>
      <c r="C233" s="169"/>
      <c r="D233" s="170"/>
      <c r="E233" s="171"/>
      <c r="F233" s="171"/>
      <c r="G233" s="171"/>
      <c r="H233" s="171"/>
      <c r="I233" s="171" t="s">
        <v>165</v>
      </c>
      <c r="J233" s="231">
        <f>'Anexo 3 - BDI'!C31</f>
        <v>0</v>
      </c>
      <c r="K233" s="172"/>
    </row>
    <row r="234" spans="1:13" ht="15.75" thickBot="1" x14ac:dyDescent="0.3">
      <c r="A234" s="173"/>
      <c r="B234" s="174"/>
      <c r="C234" s="175"/>
      <c r="D234" s="176"/>
      <c r="E234" s="177"/>
      <c r="F234" s="177"/>
      <c r="G234" s="177"/>
      <c r="H234" s="177"/>
      <c r="I234" s="177" t="s">
        <v>41</v>
      </c>
      <c r="J234" s="178">
        <f>SUBTOTAL(9,J5:J230)</f>
        <v>0</v>
      </c>
      <c r="K234" s="178"/>
    </row>
    <row r="235" spans="1:13" x14ac:dyDescent="0.25">
      <c r="D235" s="5"/>
      <c r="E235" s="5"/>
      <c r="F235" s="5"/>
      <c r="G235" s="5"/>
      <c r="H235" s="5"/>
      <c r="I235" s="5"/>
      <c r="J235" s="5"/>
    </row>
    <row r="236" spans="1:13" x14ac:dyDescent="0.25">
      <c r="D236" s="5"/>
      <c r="E236" s="5"/>
      <c r="F236" s="5"/>
      <c r="G236" s="5"/>
      <c r="H236" s="5"/>
      <c r="I236" s="5"/>
      <c r="J236" s="5"/>
    </row>
    <row r="237" spans="1:13" x14ac:dyDescent="0.25">
      <c r="D237" s="5"/>
      <c r="E237" s="5"/>
      <c r="F237" s="5"/>
      <c r="G237" s="5"/>
      <c r="H237" s="5"/>
      <c r="I237" s="5"/>
      <c r="J237" s="5"/>
    </row>
    <row r="238" spans="1:13" x14ac:dyDescent="0.25">
      <c r="D238" s="5"/>
      <c r="E238" s="5"/>
      <c r="F238" s="5"/>
      <c r="G238" s="5"/>
      <c r="H238" s="5"/>
      <c r="I238" s="5"/>
      <c r="J238" s="5"/>
    </row>
    <row r="239" spans="1:13" x14ac:dyDescent="0.25">
      <c r="D239" s="5"/>
      <c r="E239" s="5"/>
      <c r="F239" s="5"/>
      <c r="G239" s="5"/>
      <c r="H239" s="5"/>
      <c r="I239" s="5"/>
      <c r="J239" s="5"/>
    </row>
    <row r="240" spans="1:13" x14ac:dyDescent="0.25">
      <c r="D240" s="5"/>
      <c r="E240" s="5"/>
      <c r="F240" s="5"/>
      <c r="G240" s="5"/>
      <c r="H240" s="5"/>
      <c r="I240" s="5"/>
      <c r="J240" s="5"/>
    </row>
    <row r="241" spans="4:10" x14ac:dyDescent="0.25">
      <c r="D241" s="5"/>
      <c r="E241" s="5"/>
      <c r="F241" s="5"/>
      <c r="G241" s="5"/>
      <c r="H241" s="5"/>
      <c r="I241" s="5"/>
      <c r="J241" s="5"/>
    </row>
    <row r="242" spans="4:10" x14ac:dyDescent="0.25">
      <c r="D242" s="5"/>
      <c r="E242" s="5"/>
      <c r="F242" s="5"/>
      <c r="G242" s="5"/>
      <c r="H242" s="5"/>
      <c r="I242" s="5"/>
      <c r="J242" s="5"/>
    </row>
    <row r="243" spans="4:10" x14ac:dyDescent="0.25">
      <c r="D243" s="5"/>
      <c r="E243" s="5"/>
      <c r="F243" s="5"/>
      <c r="G243" s="5"/>
      <c r="H243" s="5"/>
      <c r="I243" s="5"/>
      <c r="J243" s="5"/>
    </row>
    <row r="244" spans="4:10" x14ac:dyDescent="0.25">
      <c r="D244" s="5"/>
      <c r="E244" s="5"/>
      <c r="F244" s="5"/>
      <c r="G244" s="5"/>
      <c r="H244" s="5"/>
      <c r="I244" s="5"/>
      <c r="J244" s="5"/>
    </row>
    <row r="245" spans="4:10" x14ac:dyDescent="0.25">
      <c r="D245" s="5"/>
      <c r="E245" s="5"/>
      <c r="F245" s="5"/>
      <c r="G245" s="5"/>
      <c r="H245" s="5"/>
      <c r="I245" s="5"/>
      <c r="J245" s="5"/>
    </row>
    <row r="246" spans="4:10" x14ac:dyDescent="0.25">
      <c r="D246" s="5"/>
      <c r="E246" s="5"/>
      <c r="F246" s="5"/>
      <c r="G246" s="5"/>
      <c r="H246" s="5"/>
      <c r="I246" s="5"/>
      <c r="J246" s="5"/>
    </row>
    <row r="247" spans="4:10" x14ac:dyDescent="0.25">
      <c r="D247" s="5"/>
      <c r="E247" s="5"/>
      <c r="F247" s="5"/>
      <c r="G247" s="5"/>
      <c r="H247" s="5"/>
      <c r="I247" s="5"/>
      <c r="J247" s="5"/>
    </row>
    <row r="248" spans="4:10" x14ac:dyDescent="0.25">
      <c r="D248" s="5"/>
      <c r="E248" s="5"/>
      <c r="F248" s="5"/>
      <c r="G248" s="5"/>
      <c r="H248" s="5"/>
      <c r="I248" s="5"/>
      <c r="J248" s="5"/>
    </row>
    <row r="249" spans="4:10" x14ac:dyDescent="0.25">
      <c r="D249" s="5"/>
      <c r="E249" s="5"/>
      <c r="F249" s="5"/>
      <c r="G249" s="5"/>
      <c r="H249" s="5"/>
      <c r="I249" s="5"/>
      <c r="J249" s="5"/>
    </row>
    <row r="250" spans="4:10" x14ac:dyDescent="0.25">
      <c r="D250" s="5"/>
      <c r="E250" s="5"/>
      <c r="F250" s="5"/>
      <c r="G250" s="5"/>
      <c r="H250" s="5"/>
      <c r="I250" s="5"/>
      <c r="J250" s="5"/>
    </row>
    <row r="251" spans="4:10" x14ac:dyDescent="0.25">
      <c r="D251" s="5"/>
      <c r="E251" s="5"/>
      <c r="F251" s="5"/>
      <c r="G251" s="5"/>
      <c r="H251" s="5"/>
      <c r="I251" s="5"/>
      <c r="J251" s="5"/>
    </row>
    <row r="252" spans="4:10" x14ac:dyDescent="0.25">
      <c r="D252" s="5"/>
      <c r="E252" s="5"/>
      <c r="F252" s="5"/>
      <c r="G252" s="5"/>
      <c r="H252" s="5"/>
      <c r="I252" s="5"/>
      <c r="J252" s="5"/>
    </row>
    <row r="253" spans="4:10" x14ac:dyDescent="0.25">
      <c r="D253" s="5"/>
      <c r="E253" s="5"/>
      <c r="F253" s="5"/>
      <c r="G253" s="5"/>
      <c r="H253" s="5"/>
      <c r="I253" s="5"/>
      <c r="J253" s="5"/>
    </row>
    <row r="254" spans="4:10" x14ac:dyDescent="0.25">
      <c r="D254" s="5"/>
      <c r="E254" s="5"/>
      <c r="F254" s="5"/>
      <c r="G254" s="5"/>
      <c r="H254" s="5"/>
      <c r="I254" s="5"/>
      <c r="J254" s="5"/>
    </row>
    <row r="255" spans="4:10" x14ac:dyDescent="0.25">
      <c r="D255" s="5"/>
      <c r="E255" s="5"/>
      <c r="F255" s="5"/>
      <c r="G255" s="5"/>
      <c r="H255" s="5"/>
      <c r="I255" s="5"/>
      <c r="J255" s="5"/>
    </row>
    <row r="256" spans="4:10" x14ac:dyDescent="0.25">
      <c r="D256" s="5"/>
      <c r="E256" s="5"/>
      <c r="F256" s="5"/>
      <c r="G256" s="5"/>
      <c r="H256" s="5"/>
      <c r="I256" s="5"/>
      <c r="J256" s="5"/>
    </row>
    <row r="257" spans="4:10" x14ac:dyDescent="0.25">
      <c r="D257" s="5"/>
      <c r="E257" s="5"/>
      <c r="F257" s="5"/>
      <c r="G257" s="5"/>
      <c r="H257" s="5"/>
      <c r="I257" s="5"/>
      <c r="J257" s="5"/>
    </row>
    <row r="258" spans="4:10" x14ac:dyDescent="0.25">
      <c r="D258" s="5"/>
      <c r="E258" s="5"/>
      <c r="F258" s="5"/>
      <c r="G258" s="5"/>
      <c r="H258" s="5"/>
      <c r="I258" s="5"/>
      <c r="J258" s="5"/>
    </row>
    <row r="259" spans="4:10" x14ac:dyDescent="0.25">
      <c r="D259" s="5"/>
      <c r="E259" s="5"/>
      <c r="F259" s="5"/>
      <c r="G259" s="5"/>
      <c r="H259" s="5"/>
      <c r="I259" s="5"/>
      <c r="J259" s="5"/>
    </row>
    <row r="260" spans="4:10" x14ac:dyDescent="0.25">
      <c r="D260" s="5"/>
      <c r="E260" s="5"/>
      <c r="F260" s="5"/>
      <c r="G260" s="5"/>
      <c r="H260" s="5"/>
      <c r="I260" s="5"/>
      <c r="J260" s="5"/>
    </row>
    <row r="261" spans="4:10" x14ac:dyDescent="0.25">
      <c r="D261" s="5"/>
      <c r="E261" s="5"/>
      <c r="F261" s="5"/>
      <c r="G261" s="5"/>
      <c r="H261" s="5"/>
      <c r="I261" s="5"/>
      <c r="J261" s="5"/>
    </row>
    <row r="262" spans="4:10" x14ac:dyDescent="0.25">
      <c r="D262" s="5"/>
      <c r="E262" s="5"/>
      <c r="F262" s="5"/>
      <c r="G262" s="5"/>
      <c r="H262" s="5"/>
      <c r="I262" s="5"/>
      <c r="J262" s="5"/>
    </row>
    <row r="263" spans="4:10" x14ac:dyDescent="0.25">
      <c r="D263" s="5"/>
      <c r="E263" s="5"/>
      <c r="F263" s="5"/>
      <c r="G263" s="5"/>
      <c r="H263" s="5"/>
      <c r="I263" s="5"/>
      <c r="J263" s="5"/>
    </row>
    <row r="264" spans="4:10" x14ac:dyDescent="0.25">
      <c r="D264" s="5"/>
      <c r="E264" s="5"/>
      <c r="F264" s="5"/>
      <c r="G264" s="5"/>
      <c r="H264" s="5"/>
      <c r="I264" s="5"/>
      <c r="J264" s="5"/>
    </row>
    <row r="265" spans="4:10" x14ac:dyDescent="0.25">
      <c r="D265" s="5"/>
      <c r="E265" s="5"/>
      <c r="F265" s="5"/>
      <c r="G265" s="5"/>
      <c r="H265" s="5"/>
      <c r="I265" s="5"/>
      <c r="J265" s="5"/>
    </row>
    <row r="266" spans="4:10" x14ac:dyDescent="0.25">
      <c r="D266" s="5"/>
      <c r="E266" s="5"/>
      <c r="F266" s="5"/>
      <c r="G266" s="5"/>
      <c r="H266" s="5"/>
      <c r="I266" s="5"/>
      <c r="J266" s="5"/>
    </row>
    <row r="267" spans="4:10" x14ac:dyDescent="0.25">
      <c r="D267" s="5"/>
      <c r="E267" s="5"/>
      <c r="F267" s="5"/>
      <c r="G267" s="5"/>
      <c r="H267" s="5"/>
      <c r="I267" s="5"/>
      <c r="J267" s="5"/>
    </row>
    <row r="268" spans="4:10" x14ac:dyDescent="0.25">
      <c r="D268" s="5"/>
      <c r="E268" s="5"/>
      <c r="F268" s="5"/>
      <c r="G268" s="5"/>
      <c r="H268" s="5"/>
      <c r="I268" s="5"/>
      <c r="J268" s="5"/>
    </row>
    <row r="269" spans="4:10" x14ac:dyDescent="0.25">
      <c r="D269" s="5"/>
      <c r="E269" s="5"/>
      <c r="F269" s="5"/>
      <c r="G269" s="5"/>
      <c r="H269" s="5"/>
      <c r="I269" s="5"/>
      <c r="J269" s="5"/>
    </row>
    <row r="270" spans="4:10" x14ac:dyDescent="0.25">
      <c r="D270" s="5"/>
      <c r="E270" s="5"/>
      <c r="F270" s="5"/>
      <c r="G270" s="5"/>
      <c r="H270" s="5"/>
      <c r="I270" s="5"/>
      <c r="J270" s="5"/>
    </row>
    <row r="271" spans="4:10" x14ac:dyDescent="0.25">
      <c r="D271" s="5"/>
      <c r="E271" s="5"/>
      <c r="F271" s="5"/>
      <c r="G271" s="5"/>
      <c r="H271" s="5"/>
      <c r="I271" s="5"/>
      <c r="J271" s="5"/>
    </row>
    <row r="272" spans="4:10" x14ac:dyDescent="0.25">
      <c r="D272" s="5"/>
      <c r="E272" s="5"/>
      <c r="F272" s="5"/>
      <c r="G272" s="5"/>
      <c r="H272" s="5"/>
      <c r="I272" s="5"/>
      <c r="J272" s="5"/>
    </row>
    <row r="273" spans="4:10" x14ac:dyDescent="0.25">
      <c r="D273" s="5"/>
      <c r="E273" s="5"/>
      <c r="F273" s="5"/>
      <c r="G273" s="5"/>
      <c r="H273" s="5"/>
      <c r="I273" s="5"/>
      <c r="J273" s="5"/>
    </row>
    <row r="274" spans="4:10" x14ac:dyDescent="0.25">
      <c r="D274" s="5"/>
      <c r="E274" s="5"/>
      <c r="F274" s="5"/>
      <c r="G274" s="5"/>
      <c r="H274" s="5"/>
      <c r="I274" s="5"/>
      <c r="J274" s="5"/>
    </row>
    <row r="275" spans="4:10" x14ac:dyDescent="0.25">
      <c r="D275" s="5"/>
      <c r="E275" s="5"/>
      <c r="F275" s="5"/>
      <c r="G275" s="5"/>
      <c r="H275" s="5"/>
      <c r="I275" s="5"/>
      <c r="J275" s="5"/>
    </row>
    <row r="276" spans="4:10" x14ac:dyDescent="0.25">
      <c r="D276" s="5"/>
      <c r="E276" s="5"/>
      <c r="F276" s="5"/>
      <c r="G276" s="5"/>
      <c r="H276" s="5"/>
      <c r="I276" s="5"/>
      <c r="J276" s="5"/>
    </row>
    <row r="277" spans="4:10" x14ac:dyDescent="0.25">
      <c r="D277" s="5"/>
      <c r="E277" s="5"/>
      <c r="F277" s="5"/>
      <c r="G277" s="5"/>
      <c r="H277" s="5"/>
      <c r="I277" s="5"/>
      <c r="J277" s="5"/>
    </row>
    <row r="278" spans="4:10" x14ac:dyDescent="0.25">
      <c r="D278" s="5"/>
      <c r="E278" s="5"/>
      <c r="F278" s="5"/>
      <c r="G278" s="5"/>
      <c r="H278" s="5"/>
      <c r="I278" s="5"/>
      <c r="J278" s="5"/>
    </row>
    <row r="279" spans="4:10" x14ac:dyDescent="0.25">
      <c r="D279" s="5"/>
      <c r="E279" s="5"/>
      <c r="F279" s="5"/>
      <c r="G279" s="5"/>
      <c r="H279" s="5"/>
      <c r="I279" s="5"/>
      <c r="J279" s="5"/>
    </row>
    <row r="280" spans="4:10" x14ac:dyDescent="0.25">
      <c r="D280" s="5"/>
      <c r="E280" s="5"/>
      <c r="F280" s="5"/>
      <c r="G280" s="5"/>
      <c r="H280" s="5"/>
      <c r="I280" s="5"/>
      <c r="J280" s="5"/>
    </row>
    <row r="281" spans="4:10" x14ac:dyDescent="0.25">
      <c r="D281" s="5"/>
      <c r="E281" s="5"/>
      <c r="F281" s="5"/>
      <c r="G281" s="5"/>
      <c r="H281" s="5"/>
      <c r="I281" s="5"/>
      <c r="J281" s="5"/>
    </row>
    <row r="282" spans="4:10" x14ac:dyDescent="0.25">
      <c r="D282" s="5"/>
      <c r="E282" s="5"/>
      <c r="F282" s="5"/>
      <c r="G282" s="5"/>
      <c r="H282" s="5"/>
      <c r="I282" s="5"/>
      <c r="J282" s="5"/>
    </row>
    <row r="283" spans="4:10" x14ac:dyDescent="0.25">
      <c r="D283" s="5"/>
      <c r="E283" s="5"/>
      <c r="F283" s="5"/>
      <c r="G283" s="5"/>
      <c r="H283" s="5"/>
      <c r="I283" s="5"/>
      <c r="J283" s="5"/>
    </row>
    <row r="284" spans="4:10" x14ac:dyDescent="0.25">
      <c r="D284" s="5"/>
      <c r="E284" s="5"/>
      <c r="F284" s="5"/>
      <c r="G284" s="5"/>
      <c r="H284" s="5"/>
      <c r="I284" s="5"/>
      <c r="J284" s="5"/>
    </row>
    <row r="285" spans="4:10" x14ac:dyDescent="0.25">
      <c r="D285" s="5"/>
      <c r="E285" s="5"/>
      <c r="F285" s="5"/>
      <c r="G285" s="5"/>
      <c r="H285" s="5"/>
      <c r="I285" s="5"/>
      <c r="J285" s="5"/>
    </row>
    <row r="286" spans="4:10" x14ac:dyDescent="0.25">
      <c r="D286" s="5"/>
      <c r="E286" s="5"/>
      <c r="F286" s="5"/>
      <c r="G286" s="5"/>
      <c r="H286" s="5"/>
      <c r="I286" s="5"/>
      <c r="J286" s="5"/>
    </row>
    <row r="287" spans="4:10" x14ac:dyDescent="0.25">
      <c r="D287" s="5"/>
      <c r="E287" s="5"/>
      <c r="F287" s="5"/>
      <c r="G287" s="5"/>
      <c r="H287" s="5"/>
      <c r="I287" s="5"/>
      <c r="J287" s="5"/>
    </row>
    <row r="288" spans="4:10" x14ac:dyDescent="0.25">
      <c r="D288" s="5"/>
      <c r="E288" s="5"/>
      <c r="F288" s="5"/>
      <c r="G288" s="5"/>
      <c r="H288" s="5"/>
      <c r="I288" s="5"/>
      <c r="J288" s="5"/>
    </row>
    <row r="289" spans="4:10" x14ac:dyDescent="0.25">
      <c r="D289" s="5"/>
      <c r="E289" s="5"/>
      <c r="F289" s="5"/>
      <c r="G289" s="5"/>
      <c r="H289" s="5"/>
      <c r="I289" s="5"/>
      <c r="J289" s="5"/>
    </row>
    <row r="290" spans="4:10" x14ac:dyDescent="0.25">
      <c r="D290" s="5"/>
      <c r="E290" s="5"/>
      <c r="F290" s="5"/>
      <c r="G290" s="5"/>
      <c r="H290" s="5"/>
      <c r="I290" s="5"/>
      <c r="J290" s="5"/>
    </row>
    <row r="291" spans="4:10" x14ac:dyDescent="0.25">
      <c r="D291" s="5"/>
      <c r="E291" s="5"/>
      <c r="F291" s="5"/>
      <c r="G291" s="5"/>
      <c r="H291" s="5"/>
      <c r="I291" s="5"/>
      <c r="J291" s="5"/>
    </row>
    <row r="292" spans="4:10" x14ac:dyDescent="0.25">
      <c r="D292" s="5"/>
      <c r="E292" s="5"/>
      <c r="F292" s="5"/>
      <c r="G292" s="5"/>
      <c r="H292" s="5"/>
      <c r="I292" s="5"/>
      <c r="J292" s="5"/>
    </row>
    <row r="293" spans="4:10" x14ac:dyDescent="0.25">
      <c r="D293" s="5"/>
      <c r="E293" s="5"/>
      <c r="F293" s="5"/>
      <c r="G293" s="5"/>
      <c r="H293" s="5"/>
      <c r="I293" s="5"/>
      <c r="J293" s="5"/>
    </row>
    <row r="294" spans="4:10" x14ac:dyDescent="0.25">
      <c r="D294" s="5"/>
      <c r="E294" s="5"/>
      <c r="F294" s="5"/>
      <c r="G294" s="5"/>
      <c r="H294" s="5"/>
      <c r="I294" s="5"/>
      <c r="J294" s="5"/>
    </row>
    <row r="295" spans="4:10" x14ac:dyDescent="0.25">
      <c r="D295" s="5"/>
      <c r="E295" s="5"/>
      <c r="F295" s="5"/>
      <c r="G295" s="5"/>
      <c r="H295" s="5"/>
      <c r="I295" s="5"/>
      <c r="J295" s="5"/>
    </row>
    <row r="296" spans="4:10" x14ac:dyDescent="0.25">
      <c r="D296" s="5"/>
      <c r="E296" s="5"/>
      <c r="F296" s="5"/>
      <c r="G296" s="5"/>
      <c r="H296" s="5"/>
      <c r="I296" s="5"/>
      <c r="J296" s="5"/>
    </row>
    <row r="297" spans="4:10" x14ac:dyDescent="0.25">
      <c r="D297" s="5"/>
      <c r="E297" s="5"/>
      <c r="F297" s="5"/>
      <c r="G297" s="5"/>
      <c r="H297" s="5"/>
      <c r="I297" s="5"/>
      <c r="J297" s="5"/>
    </row>
    <row r="298" spans="4:10" x14ac:dyDescent="0.25">
      <c r="D298" s="5"/>
      <c r="E298" s="5"/>
      <c r="F298" s="5"/>
      <c r="G298" s="5"/>
      <c r="H298" s="5"/>
      <c r="I298" s="5"/>
      <c r="J298" s="5"/>
    </row>
    <row r="299" spans="4:10" x14ac:dyDescent="0.25">
      <c r="D299" s="5"/>
      <c r="E299" s="5"/>
      <c r="F299" s="5"/>
      <c r="G299" s="5"/>
      <c r="H299" s="5"/>
      <c r="I299" s="5"/>
      <c r="J299" s="5"/>
    </row>
    <row r="300" spans="4:10" x14ac:dyDescent="0.25">
      <c r="D300" s="5"/>
      <c r="E300" s="5"/>
      <c r="F300" s="5"/>
      <c r="G300" s="5"/>
      <c r="H300" s="5"/>
      <c r="I300" s="5"/>
      <c r="J300" s="5"/>
    </row>
    <row r="301" spans="4:10" x14ac:dyDescent="0.25">
      <c r="D301" s="5"/>
      <c r="E301" s="5"/>
      <c r="F301" s="5"/>
      <c r="G301" s="5"/>
      <c r="H301" s="5"/>
      <c r="I301" s="5"/>
      <c r="J301" s="5"/>
    </row>
    <row r="302" spans="4:10" x14ac:dyDescent="0.25">
      <c r="D302" s="5"/>
      <c r="E302" s="5"/>
      <c r="F302" s="5"/>
      <c r="G302" s="5"/>
      <c r="H302" s="5"/>
      <c r="I302" s="5"/>
      <c r="J302" s="5"/>
    </row>
    <row r="303" spans="4:10" x14ac:dyDescent="0.25">
      <c r="D303" s="5"/>
      <c r="E303" s="5"/>
      <c r="F303" s="5"/>
      <c r="G303" s="5"/>
      <c r="H303" s="5"/>
      <c r="I303" s="5"/>
      <c r="J303" s="5"/>
    </row>
    <row r="304" spans="4:10" x14ac:dyDescent="0.25">
      <c r="D304" s="5"/>
      <c r="E304" s="5"/>
      <c r="F304" s="5"/>
      <c r="G304" s="5"/>
      <c r="H304" s="5"/>
      <c r="I304" s="5"/>
      <c r="J304" s="5"/>
    </row>
    <row r="305" spans="4:10" x14ac:dyDescent="0.25">
      <c r="D305" s="5"/>
      <c r="E305" s="5"/>
      <c r="F305" s="5"/>
      <c r="G305" s="5"/>
      <c r="H305" s="5"/>
      <c r="I305" s="5"/>
      <c r="J305" s="5"/>
    </row>
    <row r="306" spans="4:10" x14ac:dyDescent="0.25">
      <c r="D306" s="5"/>
      <c r="E306" s="5"/>
      <c r="F306" s="5"/>
      <c r="G306" s="5"/>
      <c r="H306" s="5"/>
      <c r="I306" s="5"/>
      <c r="J306" s="5"/>
    </row>
    <row r="307" spans="4:10" x14ac:dyDescent="0.25">
      <c r="D307" s="5"/>
      <c r="E307" s="5"/>
      <c r="F307" s="5"/>
      <c r="G307" s="5"/>
      <c r="H307" s="5"/>
      <c r="I307" s="5"/>
      <c r="J307" s="5"/>
    </row>
    <row r="308" spans="4:10" x14ac:dyDescent="0.25">
      <c r="D308" s="5"/>
      <c r="E308" s="5"/>
      <c r="F308" s="5"/>
      <c r="G308" s="5"/>
      <c r="H308" s="5"/>
      <c r="I308" s="5"/>
      <c r="J308" s="5"/>
    </row>
    <row r="309" spans="4:10" x14ac:dyDescent="0.25">
      <c r="D309" s="5"/>
      <c r="E309" s="5"/>
      <c r="F309" s="5"/>
      <c r="G309" s="5"/>
      <c r="H309" s="5"/>
      <c r="I309" s="5"/>
      <c r="J309" s="5"/>
    </row>
    <row r="310" spans="4:10" x14ac:dyDescent="0.25">
      <c r="D310" s="5"/>
      <c r="E310" s="5"/>
      <c r="F310" s="5"/>
      <c r="G310" s="5"/>
      <c r="H310" s="5"/>
      <c r="I310" s="5"/>
      <c r="J310" s="5"/>
    </row>
    <row r="311" spans="4:10" x14ac:dyDescent="0.25">
      <c r="D311" s="5"/>
      <c r="E311" s="5"/>
      <c r="F311" s="5"/>
      <c r="G311" s="5"/>
      <c r="H311" s="5"/>
      <c r="I311" s="5"/>
      <c r="J311" s="5"/>
    </row>
    <row r="312" spans="4:10" x14ac:dyDescent="0.25">
      <c r="D312" s="5"/>
      <c r="E312" s="5"/>
      <c r="F312" s="5"/>
      <c r="G312" s="5"/>
      <c r="H312" s="5"/>
      <c r="I312" s="5"/>
      <c r="J312" s="5"/>
    </row>
    <row r="313" spans="4:10" x14ac:dyDescent="0.25">
      <c r="D313" s="5"/>
      <c r="E313" s="5"/>
      <c r="F313" s="5"/>
      <c r="G313" s="5"/>
      <c r="H313" s="5"/>
      <c r="I313" s="5"/>
      <c r="J313" s="5"/>
    </row>
    <row r="314" spans="4:10" x14ac:dyDescent="0.25">
      <c r="D314" s="5"/>
      <c r="E314" s="5"/>
      <c r="F314" s="5"/>
      <c r="G314" s="5"/>
      <c r="H314" s="5"/>
      <c r="I314" s="5"/>
      <c r="J314" s="5"/>
    </row>
    <row r="315" spans="4:10" x14ac:dyDescent="0.25">
      <c r="D315" s="5"/>
      <c r="E315" s="5"/>
      <c r="F315" s="5"/>
      <c r="G315" s="5"/>
      <c r="H315" s="5"/>
      <c r="I315" s="5"/>
      <c r="J315" s="5"/>
    </row>
    <row r="316" spans="4:10" x14ac:dyDescent="0.25">
      <c r="D316" s="5"/>
      <c r="E316" s="5"/>
      <c r="F316" s="5"/>
      <c r="G316" s="5"/>
      <c r="H316" s="5"/>
      <c r="I316" s="5"/>
      <c r="J316" s="5"/>
    </row>
    <row r="317" spans="4:10" x14ac:dyDescent="0.25">
      <c r="D317" s="5"/>
      <c r="E317" s="5"/>
      <c r="F317" s="5"/>
      <c r="G317" s="5"/>
      <c r="H317" s="5"/>
      <c r="I317" s="5"/>
      <c r="J317" s="5"/>
    </row>
    <row r="318" spans="4:10" x14ac:dyDescent="0.25">
      <c r="D318" s="5"/>
      <c r="E318" s="5"/>
      <c r="F318" s="5"/>
      <c r="G318" s="5"/>
      <c r="H318" s="5"/>
      <c r="I318" s="5"/>
      <c r="J318" s="5"/>
    </row>
    <row r="319" spans="4:10" x14ac:dyDescent="0.25">
      <c r="D319" s="5"/>
      <c r="E319" s="5"/>
      <c r="F319" s="5"/>
      <c r="G319" s="5"/>
      <c r="H319" s="5"/>
      <c r="I319" s="5"/>
      <c r="J319" s="5"/>
    </row>
    <row r="320" spans="4:10" x14ac:dyDescent="0.25">
      <c r="D320" s="5"/>
      <c r="E320" s="5"/>
      <c r="F320" s="5"/>
      <c r="G320" s="5"/>
      <c r="H320" s="5"/>
      <c r="I320" s="5"/>
      <c r="J320" s="5"/>
    </row>
    <row r="321" spans="4:10" x14ac:dyDescent="0.25">
      <c r="D321" s="5"/>
      <c r="E321" s="5"/>
      <c r="F321" s="5"/>
      <c r="G321" s="5"/>
      <c r="H321" s="5"/>
      <c r="I321" s="5"/>
      <c r="J321" s="5"/>
    </row>
    <row r="322" spans="4:10" x14ac:dyDescent="0.25">
      <c r="D322" s="5"/>
      <c r="E322" s="5"/>
      <c r="F322" s="5"/>
      <c r="G322" s="5"/>
      <c r="H322" s="5"/>
      <c r="I322" s="5"/>
      <c r="J322" s="5"/>
    </row>
    <row r="323" spans="4:10" x14ac:dyDescent="0.25">
      <c r="D323" s="5"/>
      <c r="E323" s="5"/>
      <c r="F323" s="5"/>
      <c r="G323" s="5"/>
      <c r="H323" s="5"/>
      <c r="I323" s="5"/>
      <c r="J323" s="5"/>
    </row>
    <row r="324" spans="4:10" x14ac:dyDescent="0.25">
      <c r="D324" s="5"/>
      <c r="E324" s="5"/>
      <c r="F324" s="5"/>
      <c r="G324" s="5"/>
      <c r="H324" s="5"/>
      <c r="I324" s="5"/>
      <c r="J324" s="5"/>
    </row>
    <row r="325" spans="4:10" x14ac:dyDescent="0.25">
      <c r="D325" s="5"/>
      <c r="E325" s="5"/>
      <c r="F325" s="5"/>
      <c r="G325" s="5"/>
      <c r="H325" s="5"/>
      <c r="I325" s="5"/>
      <c r="J325" s="5"/>
    </row>
    <row r="326" spans="4:10" x14ac:dyDescent="0.25">
      <c r="D326" s="5"/>
      <c r="E326" s="5"/>
      <c r="F326" s="5"/>
      <c r="G326" s="5"/>
      <c r="H326" s="5"/>
      <c r="I326" s="5"/>
      <c r="J326" s="5"/>
    </row>
    <row r="327" spans="4:10" x14ac:dyDescent="0.25">
      <c r="D327" s="5"/>
      <c r="E327" s="5"/>
      <c r="F327" s="5"/>
      <c r="G327" s="5"/>
      <c r="H327" s="5"/>
      <c r="I327" s="5"/>
      <c r="J327" s="5"/>
    </row>
    <row r="328" spans="4:10" x14ac:dyDescent="0.25">
      <c r="D328" s="5"/>
      <c r="E328" s="5"/>
      <c r="F328" s="5"/>
      <c r="G328" s="5"/>
      <c r="H328" s="5"/>
      <c r="I328" s="5"/>
      <c r="J328" s="5"/>
    </row>
    <row r="329" spans="4:10" x14ac:dyDescent="0.25">
      <c r="D329" s="5"/>
      <c r="E329" s="5"/>
      <c r="F329" s="5"/>
      <c r="G329" s="5"/>
      <c r="H329" s="5"/>
      <c r="I329" s="5"/>
      <c r="J329" s="5"/>
    </row>
    <row r="330" spans="4:10" x14ac:dyDescent="0.25">
      <c r="D330" s="5"/>
      <c r="E330" s="5"/>
      <c r="F330" s="5"/>
      <c r="G330" s="5"/>
      <c r="H330" s="5"/>
      <c r="I330" s="5"/>
      <c r="J330" s="5"/>
    </row>
    <row r="331" spans="4:10" x14ac:dyDescent="0.25">
      <c r="D331" s="5"/>
      <c r="E331" s="5"/>
      <c r="F331" s="5"/>
      <c r="G331" s="5"/>
      <c r="H331" s="5"/>
      <c r="I331" s="5"/>
      <c r="J331" s="5"/>
    </row>
    <row r="332" spans="4:10" x14ac:dyDescent="0.25">
      <c r="D332" s="5"/>
      <c r="E332" s="5"/>
      <c r="F332" s="5"/>
      <c r="G332" s="5"/>
      <c r="H332" s="5"/>
      <c r="I332" s="5"/>
      <c r="J332" s="5"/>
    </row>
    <row r="333" spans="4:10" x14ac:dyDescent="0.25">
      <c r="D333" s="5"/>
      <c r="E333" s="5"/>
      <c r="F333" s="5"/>
      <c r="G333" s="5"/>
      <c r="H333" s="5"/>
      <c r="I333" s="5"/>
      <c r="J333" s="5"/>
    </row>
    <row r="334" spans="4:10" x14ac:dyDescent="0.25">
      <c r="D334" s="5"/>
      <c r="E334" s="5"/>
      <c r="F334" s="5"/>
      <c r="G334" s="5"/>
      <c r="H334" s="5"/>
      <c r="I334" s="5"/>
      <c r="J334" s="5"/>
    </row>
    <row r="335" spans="4:10" x14ac:dyDescent="0.25">
      <c r="D335" s="5"/>
      <c r="E335" s="5"/>
      <c r="F335" s="5"/>
      <c r="G335" s="5"/>
      <c r="H335" s="5"/>
      <c r="I335" s="5"/>
      <c r="J335" s="5"/>
    </row>
    <row r="336" spans="4:10" x14ac:dyDescent="0.25">
      <c r="D336" s="5"/>
      <c r="E336" s="5"/>
      <c r="F336" s="5"/>
      <c r="G336" s="5"/>
      <c r="H336" s="5"/>
      <c r="I336" s="5"/>
      <c r="J336" s="5"/>
    </row>
    <row r="337" spans="4:10" x14ac:dyDescent="0.25">
      <c r="D337" s="5"/>
      <c r="E337" s="5"/>
      <c r="F337" s="5"/>
      <c r="G337" s="5"/>
      <c r="H337" s="5"/>
      <c r="I337" s="5"/>
      <c r="J337" s="5"/>
    </row>
    <row r="338" spans="4:10" x14ac:dyDescent="0.25">
      <c r="D338" s="5"/>
      <c r="E338" s="5"/>
      <c r="F338" s="5"/>
      <c r="G338" s="5"/>
      <c r="H338" s="5"/>
      <c r="I338" s="5"/>
      <c r="J338" s="5"/>
    </row>
    <row r="339" spans="4:10" x14ac:dyDescent="0.25">
      <c r="D339" s="5"/>
      <c r="E339" s="5"/>
      <c r="F339" s="5"/>
      <c r="G339" s="5"/>
      <c r="H339" s="5"/>
      <c r="I339" s="5"/>
      <c r="J339" s="5"/>
    </row>
    <row r="340" spans="4:10" x14ac:dyDescent="0.25">
      <c r="D340" s="5"/>
      <c r="E340" s="5"/>
      <c r="F340" s="5"/>
      <c r="G340" s="5"/>
      <c r="H340" s="5"/>
      <c r="I340" s="5"/>
      <c r="J340" s="5"/>
    </row>
    <row r="341" spans="4:10" x14ac:dyDescent="0.25">
      <c r="D341" s="5"/>
      <c r="E341" s="5"/>
      <c r="F341" s="5"/>
      <c r="G341" s="5"/>
      <c r="H341" s="5"/>
      <c r="I341" s="5"/>
      <c r="J341" s="5"/>
    </row>
    <row r="342" spans="4:10" x14ac:dyDescent="0.25">
      <c r="D342" s="5"/>
      <c r="E342" s="5"/>
      <c r="F342" s="5"/>
      <c r="G342" s="5"/>
      <c r="H342" s="5"/>
      <c r="I342" s="5"/>
      <c r="J342" s="5"/>
    </row>
    <row r="343" spans="4:10" x14ac:dyDescent="0.25">
      <c r="D343" s="5"/>
      <c r="E343" s="5"/>
      <c r="F343" s="5"/>
      <c r="G343" s="5"/>
      <c r="H343" s="5"/>
      <c r="I343" s="5"/>
      <c r="J343" s="5"/>
    </row>
    <row r="344" spans="4:10" x14ac:dyDescent="0.25">
      <c r="D344" s="5"/>
      <c r="E344" s="5"/>
      <c r="F344" s="5"/>
      <c r="G344" s="5"/>
      <c r="H344" s="5"/>
      <c r="I344" s="5"/>
      <c r="J344" s="5"/>
    </row>
    <row r="345" spans="4:10" x14ac:dyDescent="0.25">
      <c r="D345" s="5"/>
      <c r="E345" s="5"/>
      <c r="F345" s="5"/>
      <c r="G345" s="5"/>
      <c r="H345" s="5"/>
      <c r="I345" s="5"/>
      <c r="J345" s="5"/>
    </row>
    <row r="346" spans="4:10" x14ac:dyDescent="0.25">
      <c r="D346" s="5"/>
      <c r="E346" s="5"/>
      <c r="F346" s="5"/>
      <c r="G346" s="5"/>
      <c r="H346" s="5"/>
      <c r="I346" s="5"/>
      <c r="J346" s="5"/>
    </row>
    <row r="347" spans="4:10" x14ac:dyDescent="0.25">
      <c r="D347" s="5"/>
      <c r="E347" s="5"/>
      <c r="F347" s="5"/>
      <c r="G347" s="5"/>
      <c r="H347" s="5"/>
      <c r="I347" s="5"/>
      <c r="J347" s="5"/>
    </row>
    <row r="348" spans="4:10" x14ac:dyDescent="0.25">
      <c r="D348" s="5"/>
      <c r="E348" s="5"/>
      <c r="F348" s="5"/>
      <c r="G348" s="5"/>
      <c r="H348" s="5"/>
      <c r="I348" s="5"/>
      <c r="J348" s="5"/>
    </row>
    <row r="349" spans="4:10" x14ac:dyDescent="0.25">
      <c r="D349" s="5"/>
      <c r="E349" s="5"/>
      <c r="F349" s="5"/>
      <c r="G349" s="5"/>
      <c r="H349" s="5"/>
      <c r="I349" s="5"/>
      <c r="J349" s="5"/>
    </row>
    <row r="350" spans="4:10" x14ac:dyDescent="0.25">
      <c r="D350" s="5"/>
      <c r="E350" s="5"/>
      <c r="F350" s="5"/>
      <c r="G350" s="5"/>
      <c r="H350" s="5"/>
      <c r="I350" s="5"/>
      <c r="J350" s="5"/>
    </row>
    <row r="351" spans="4:10" x14ac:dyDescent="0.25">
      <c r="D351" s="5"/>
      <c r="E351" s="5"/>
      <c r="F351" s="5"/>
      <c r="G351" s="5"/>
      <c r="H351" s="5"/>
      <c r="I351" s="5"/>
      <c r="J351" s="5"/>
    </row>
    <row r="352" spans="4:10" x14ac:dyDescent="0.25">
      <c r="D352" s="5"/>
      <c r="E352" s="5"/>
      <c r="F352" s="5"/>
      <c r="G352" s="5"/>
      <c r="H352" s="5"/>
      <c r="I352" s="5"/>
      <c r="J352" s="5"/>
    </row>
    <row r="353" spans="4:10" x14ac:dyDescent="0.25">
      <c r="D353" s="5"/>
      <c r="E353" s="5"/>
      <c r="F353" s="5"/>
      <c r="G353" s="5"/>
      <c r="H353" s="5"/>
      <c r="I353" s="5"/>
      <c r="J353" s="5"/>
    </row>
    <row r="354" spans="4:10" x14ac:dyDescent="0.25">
      <c r="D354" s="5"/>
      <c r="E354" s="5"/>
      <c r="F354" s="5"/>
      <c r="G354" s="5"/>
      <c r="H354" s="5"/>
      <c r="I354" s="5"/>
      <c r="J354" s="5"/>
    </row>
    <row r="355" spans="4:10" x14ac:dyDescent="0.25">
      <c r="D355" s="5"/>
      <c r="E355" s="5"/>
      <c r="F355" s="5"/>
      <c r="G355" s="5"/>
      <c r="H355" s="5"/>
      <c r="I355" s="5"/>
      <c r="J355" s="5"/>
    </row>
    <row r="356" spans="4:10" x14ac:dyDescent="0.25">
      <c r="D356" s="5"/>
      <c r="E356" s="5"/>
      <c r="F356" s="5"/>
      <c r="G356" s="5"/>
      <c r="H356" s="5"/>
      <c r="I356" s="5"/>
      <c r="J356" s="5"/>
    </row>
    <row r="357" spans="4:10" x14ac:dyDescent="0.25">
      <c r="D357" s="5"/>
      <c r="E357" s="5"/>
      <c r="F357" s="5"/>
      <c r="G357" s="5"/>
      <c r="H357" s="5"/>
      <c r="I357" s="5"/>
      <c r="J357" s="5"/>
    </row>
    <row r="358" spans="4:10" x14ac:dyDescent="0.25">
      <c r="D358" s="5"/>
      <c r="E358" s="5"/>
      <c r="F358" s="5"/>
      <c r="G358" s="5"/>
      <c r="H358" s="5"/>
      <c r="I358" s="5"/>
      <c r="J358" s="5"/>
    </row>
    <row r="359" spans="4:10" x14ac:dyDescent="0.25">
      <c r="D359" s="5"/>
      <c r="E359" s="5"/>
      <c r="F359" s="5"/>
      <c r="G359" s="5"/>
      <c r="H359" s="5"/>
      <c r="I359" s="5"/>
      <c r="J359" s="5"/>
    </row>
    <row r="360" spans="4:10" x14ac:dyDescent="0.25">
      <c r="D360" s="5"/>
      <c r="E360" s="5"/>
      <c r="F360" s="5"/>
      <c r="G360" s="5"/>
      <c r="H360" s="5"/>
      <c r="I360" s="5"/>
      <c r="J360" s="5"/>
    </row>
    <row r="361" spans="4:10" x14ac:dyDescent="0.25">
      <c r="D361" s="5"/>
      <c r="E361" s="5"/>
      <c r="F361" s="5"/>
      <c r="G361" s="5"/>
      <c r="H361" s="5"/>
      <c r="I361" s="5"/>
      <c r="J361" s="5"/>
    </row>
    <row r="362" spans="4:10" x14ac:dyDescent="0.25">
      <c r="D362" s="5"/>
      <c r="E362" s="5"/>
      <c r="F362" s="5"/>
      <c r="G362" s="5"/>
      <c r="H362" s="5"/>
      <c r="I362" s="5"/>
      <c r="J362" s="5"/>
    </row>
    <row r="363" spans="4:10" x14ac:dyDescent="0.25">
      <c r="D363" s="5"/>
      <c r="E363" s="5"/>
      <c r="F363" s="5"/>
      <c r="G363" s="5"/>
      <c r="H363" s="5"/>
      <c r="I363" s="5"/>
      <c r="J363" s="5"/>
    </row>
    <row r="364" spans="4:10" x14ac:dyDescent="0.25">
      <c r="D364" s="5"/>
      <c r="E364" s="5"/>
      <c r="F364" s="5"/>
      <c r="G364" s="5"/>
      <c r="H364" s="5"/>
      <c r="I364" s="5"/>
      <c r="J364" s="5"/>
    </row>
    <row r="365" spans="4:10" x14ac:dyDescent="0.25">
      <c r="D365" s="5"/>
      <c r="E365" s="5"/>
      <c r="F365" s="5"/>
      <c r="G365" s="5"/>
      <c r="H365" s="5"/>
      <c r="I365" s="5"/>
      <c r="J365" s="5"/>
    </row>
    <row r="366" spans="4:10" x14ac:dyDescent="0.25">
      <c r="D366" s="5"/>
      <c r="E366" s="5"/>
      <c r="F366" s="5"/>
      <c r="G366" s="5"/>
      <c r="H366" s="5"/>
      <c r="I366" s="5"/>
      <c r="J366" s="5"/>
    </row>
    <row r="367" spans="4:10" x14ac:dyDescent="0.25">
      <c r="D367" s="5"/>
      <c r="E367" s="5"/>
      <c r="F367" s="5"/>
      <c r="G367" s="5"/>
      <c r="H367" s="5"/>
      <c r="I367" s="5"/>
      <c r="J367" s="5"/>
    </row>
    <row r="368" spans="4:10" x14ac:dyDescent="0.25">
      <c r="D368" s="5"/>
      <c r="E368" s="5"/>
      <c r="F368" s="5"/>
      <c r="G368" s="5"/>
      <c r="H368" s="5"/>
      <c r="I368" s="5"/>
      <c r="J368" s="5"/>
    </row>
    <row r="369" spans="4:10" x14ac:dyDescent="0.25">
      <c r="D369" s="5"/>
      <c r="E369" s="5"/>
      <c r="F369" s="5"/>
      <c r="G369" s="5"/>
      <c r="H369" s="5"/>
      <c r="I369" s="5"/>
      <c r="J369" s="5"/>
    </row>
    <row r="370" spans="4:10" x14ac:dyDescent="0.25">
      <c r="D370" s="5"/>
      <c r="E370" s="5"/>
      <c r="F370" s="5"/>
      <c r="G370" s="5"/>
      <c r="H370" s="5"/>
      <c r="I370" s="5"/>
      <c r="J370" s="5"/>
    </row>
    <row r="371" spans="4:10" x14ac:dyDescent="0.25">
      <c r="D371" s="5"/>
      <c r="E371" s="5"/>
      <c r="F371" s="5"/>
      <c r="G371" s="5"/>
      <c r="H371" s="5"/>
      <c r="I371" s="5"/>
      <c r="J371" s="5"/>
    </row>
    <row r="372" spans="4:10" x14ac:dyDescent="0.25">
      <c r="D372" s="5"/>
      <c r="E372" s="5"/>
      <c r="F372" s="5"/>
      <c r="G372" s="5"/>
      <c r="H372" s="5"/>
      <c r="I372" s="5"/>
      <c r="J372" s="5"/>
    </row>
  </sheetData>
  <sheetProtection formatCells="0" formatColumns="0" formatRows="0" insertColumns="0" insertRows="0" insertHyperlinks="0" deleteColumns="0" deleteRows="0"/>
  <autoFilter ref="A4:AE230" xr:uid="{00000000-0009-0000-0000-000001000000}"/>
  <mergeCells count="3">
    <mergeCell ref="A1:J1"/>
    <mergeCell ref="A2:J2"/>
    <mergeCell ref="A3:J3"/>
  </mergeCells>
  <phoneticPr fontId="35" type="noConversion"/>
  <conditionalFormatting sqref="B10:B11">
    <cfRule type="duplicateValues" dxfId="420" priority="1931"/>
  </conditionalFormatting>
  <conditionalFormatting sqref="B15">
    <cfRule type="duplicateValues" dxfId="419" priority="12519"/>
    <cfRule type="duplicateValues" dxfId="418" priority="12518"/>
    <cfRule type="duplicateValues" dxfId="417" priority="558"/>
  </conditionalFormatting>
  <conditionalFormatting sqref="B23">
    <cfRule type="duplicateValues" dxfId="416" priority="12520"/>
    <cfRule type="duplicateValues" dxfId="415" priority="12521"/>
    <cfRule type="duplicateValues" dxfId="414" priority="572"/>
  </conditionalFormatting>
  <conditionalFormatting sqref="B24">
    <cfRule type="duplicateValues" dxfId="413" priority="12523"/>
    <cfRule type="duplicateValues" dxfId="412" priority="12522"/>
    <cfRule type="duplicateValues" dxfId="411" priority="701"/>
  </conditionalFormatting>
  <conditionalFormatting sqref="B25">
    <cfRule type="duplicateValues" dxfId="410" priority="12525"/>
    <cfRule type="duplicateValues" dxfId="409" priority="12524"/>
    <cfRule type="duplicateValues" dxfId="408" priority="482"/>
  </conditionalFormatting>
  <conditionalFormatting sqref="B26">
    <cfRule type="duplicateValues" dxfId="407" priority="12527"/>
    <cfRule type="duplicateValues" dxfId="406" priority="485"/>
    <cfRule type="duplicateValues" dxfId="405" priority="12526"/>
  </conditionalFormatting>
  <conditionalFormatting sqref="B35">
    <cfRule type="duplicateValues" dxfId="404" priority="431"/>
    <cfRule type="duplicateValues" dxfId="403" priority="12529"/>
    <cfRule type="duplicateValues" dxfId="402" priority="12528"/>
  </conditionalFormatting>
  <conditionalFormatting sqref="B36">
    <cfRule type="duplicateValues" dxfId="401" priority="12531"/>
    <cfRule type="duplicateValues" dxfId="400" priority="12435"/>
    <cfRule type="duplicateValues" dxfId="399" priority="12530"/>
  </conditionalFormatting>
  <conditionalFormatting sqref="B37">
    <cfRule type="duplicateValues" dxfId="398" priority="66"/>
    <cfRule type="duplicateValues" dxfId="397" priority="12532"/>
    <cfRule type="duplicateValues" dxfId="396" priority="12533"/>
  </conditionalFormatting>
  <conditionalFormatting sqref="B38">
    <cfRule type="duplicateValues" dxfId="395" priority="69"/>
    <cfRule type="duplicateValues" dxfId="394" priority="12534"/>
    <cfRule type="duplicateValues" dxfId="393" priority="12535"/>
  </conditionalFormatting>
  <conditionalFormatting sqref="B39">
    <cfRule type="duplicateValues" dxfId="392" priority="12537"/>
    <cfRule type="duplicateValues" dxfId="391" priority="425"/>
    <cfRule type="duplicateValues" dxfId="390" priority="12536"/>
  </conditionalFormatting>
  <conditionalFormatting sqref="B40">
    <cfRule type="duplicateValues" dxfId="389" priority="420"/>
    <cfRule type="duplicateValues" dxfId="388" priority="12539"/>
    <cfRule type="duplicateValues" dxfId="387" priority="12538"/>
  </conditionalFormatting>
  <conditionalFormatting sqref="B41 B28:B34">
    <cfRule type="duplicateValues" dxfId="386" priority="433"/>
  </conditionalFormatting>
  <conditionalFormatting sqref="B41">
    <cfRule type="duplicateValues" dxfId="385" priority="12542"/>
  </conditionalFormatting>
  <conditionalFormatting sqref="B44:B45">
    <cfRule type="duplicateValues" dxfId="384" priority="61"/>
    <cfRule type="duplicateValues" dxfId="383" priority="12543"/>
    <cfRule type="duplicateValues" dxfId="382" priority="12544"/>
  </conditionalFormatting>
  <conditionalFormatting sqref="B49">
    <cfRule type="duplicateValues" dxfId="381" priority="12546"/>
    <cfRule type="duplicateValues" dxfId="380" priority="12281"/>
    <cfRule type="duplicateValues" dxfId="379" priority="12545"/>
  </conditionalFormatting>
  <conditionalFormatting sqref="B50">
    <cfRule type="duplicateValues" dxfId="378" priority="12547"/>
    <cfRule type="duplicateValues" dxfId="377" priority="12548"/>
    <cfRule type="duplicateValues" dxfId="376" priority="58"/>
  </conditionalFormatting>
  <conditionalFormatting sqref="B51">
    <cfRule type="duplicateValues" dxfId="375" priority="12550"/>
    <cfRule type="duplicateValues" dxfId="374" priority="12549"/>
  </conditionalFormatting>
  <conditionalFormatting sqref="B51:B52">
    <cfRule type="duplicateValues" dxfId="373" priority="1765"/>
  </conditionalFormatting>
  <conditionalFormatting sqref="B52">
    <cfRule type="duplicateValues" dxfId="372" priority="12551"/>
    <cfRule type="duplicateValues" dxfId="371" priority="12552"/>
  </conditionalFormatting>
  <conditionalFormatting sqref="B53">
    <cfRule type="duplicateValues" dxfId="370" priority="555"/>
    <cfRule type="duplicateValues" dxfId="369" priority="12554"/>
    <cfRule type="duplicateValues" dxfId="368" priority="12553"/>
  </conditionalFormatting>
  <conditionalFormatting sqref="B54">
    <cfRule type="duplicateValues" dxfId="367" priority="175"/>
    <cfRule type="duplicateValues" dxfId="366" priority="12555"/>
    <cfRule type="duplicateValues" dxfId="365" priority="12556"/>
  </conditionalFormatting>
  <conditionalFormatting sqref="B56:B57">
    <cfRule type="duplicateValues" dxfId="364" priority="12516"/>
    <cfRule type="duplicateValues" dxfId="363" priority="12558"/>
    <cfRule type="duplicateValues" dxfId="362" priority="12557"/>
  </conditionalFormatting>
  <conditionalFormatting sqref="B58">
    <cfRule type="duplicateValues" dxfId="361" priority="12559"/>
    <cfRule type="duplicateValues" dxfId="360" priority="12560"/>
    <cfRule type="duplicateValues" dxfId="359" priority="12230"/>
  </conditionalFormatting>
  <conditionalFormatting sqref="B59">
    <cfRule type="duplicateValues" dxfId="358" priority="47"/>
    <cfRule type="duplicateValues" dxfId="357" priority="48"/>
    <cfRule type="duplicateValues" dxfId="356" priority="46"/>
  </conditionalFormatting>
  <conditionalFormatting sqref="B60">
    <cfRule type="duplicateValues" dxfId="355" priority="45"/>
    <cfRule type="duplicateValues" dxfId="354" priority="44"/>
    <cfRule type="duplicateValues" dxfId="353" priority="43"/>
  </conditionalFormatting>
  <conditionalFormatting sqref="B61">
    <cfRule type="duplicateValues" dxfId="352" priority="85"/>
    <cfRule type="duplicateValues" dxfId="351" priority="84"/>
  </conditionalFormatting>
  <conditionalFormatting sqref="B61:B62">
    <cfRule type="duplicateValues" dxfId="350" priority="1295"/>
  </conditionalFormatting>
  <conditionalFormatting sqref="B62">
    <cfRule type="duplicateValues" dxfId="349" priority="12561"/>
    <cfRule type="duplicateValues" dxfId="348" priority="12562"/>
  </conditionalFormatting>
  <conditionalFormatting sqref="B63">
    <cfRule type="duplicateValues" dxfId="347" priority="1755"/>
    <cfRule type="duplicateValues" dxfId="346" priority="12563"/>
    <cfRule type="duplicateValues" dxfId="345" priority="12564"/>
  </conditionalFormatting>
  <conditionalFormatting sqref="B65">
    <cfRule type="duplicateValues" dxfId="344" priority="12566"/>
    <cfRule type="duplicateValues" dxfId="343" priority="12565"/>
    <cfRule type="duplicateValues" dxfId="342" priority="514"/>
  </conditionalFormatting>
  <conditionalFormatting sqref="B66 B4:B9 B115:B116 B125 B122 B55 B64 B73 B151 B12:B14 B89 B147 B154 B161:B162 B27 B165:B168 B16:B22 B42:B43 B198:B199 B225:B1048576 B46:B48">
    <cfRule type="duplicateValues" dxfId="341" priority="2083"/>
  </conditionalFormatting>
  <conditionalFormatting sqref="B66 B120 B55 B64 B125 B151 B4:B14 B73 B89 B107:B108 B115:B116 B147 B154 B161:B162 B122 B27 B165:B168 B16:B22 B42:B43 B198:B199 B225:B1048576 B46:B48">
    <cfRule type="duplicateValues" dxfId="340" priority="11273"/>
  </conditionalFormatting>
  <conditionalFormatting sqref="B67">
    <cfRule type="duplicateValues" dxfId="339" priority="1694"/>
    <cfRule type="duplicateValues" dxfId="338" priority="1696"/>
    <cfRule type="duplicateValues" dxfId="337" priority="1697"/>
  </conditionalFormatting>
  <conditionalFormatting sqref="B68">
    <cfRule type="duplicateValues" dxfId="336" priority="193"/>
    <cfRule type="duplicateValues" dxfId="335" priority="190"/>
    <cfRule type="duplicateValues" dxfId="334" priority="192"/>
  </conditionalFormatting>
  <conditionalFormatting sqref="B69">
    <cfRule type="duplicateValues" dxfId="333" priority="645"/>
    <cfRule type="duplicateValues" dxfId="332" priority="646"/>
    <cfRule type="duplicateValues" dxfId="331" priority="644"/>
  </conditionalFormatting>
  <conditionalFormatting sqref="B70">
    <cfRule type="duplicateValues" dxfId="330" priority="199"/>
    <cfRule type="duplicateValues" dxfId="329" priority="198"/>
    <cfRule type="duplicateValues" dxfId="328" priority="197"/>
  </conditionalFormatting>
  <conditionalFormatting sqref="B71">
    <cfRule type="duplicateValues" dxfId="327" priority="525"/>
    <cfRule type="duplicateValues" dxfId="326" priority="526"/>
    <cfRule type="duplicateValues" dxfId="325" priority="524"/>
  </conditionalFormatting>
  <conditionalFormatting sqref="B72">
    <cfRule type="duplicateValues" dxfId="324" priority="1692"/>
    <cfRule type="duplicateValues" dxfId="323" priority="1690"/>
    <cfRule type="duplicateValues" dxfId="322" priority="1691"/>
  </conditionalFormatting>
  <conditionalFormatting sqref="B74:B75">
    <cfRule type="duplicateValues" dxfId="321" priority="205"/>
    <cfRule type="duplicateValues" dxfId="320" priority="204"/>
    <cfRule type="duplicateValues" dxfId="319" priority="203"/>
  </conditionalFormatting>
  <conditionalFormatting sqref="B76">
    <cfRule type="duplicateValues" dxfId="318" priority="210"/>
    <cfRule type="duplicateValues" dxfId="317" priority="211"/>
    <cfRule type="duplicateValues" dxfId="316" priority="209"/>
  </conditionalFormatting>
  <conditionalFormatting sqref="B77">
    <cfRule type="duplicateValues" dxfId="315" priority="79"/>
    <cfRule type="duplicateValues" dxfId="314" priority="80"/>
    <cfRule type="duplicateValues" dxfId="313" priority="81"/>
  </conditionalFormatting>
  <conditionalFormatting sqref="B78:B79">
    <cfRule type="duplicateValues" dxfId="312" priority="213"/>
    <cfRule type="duplicateValues" dxfId="311" priority="214"/>
    <cfRule type="duplicateValues" dxfId="310" priority="215"/>
  </conditionalFormatting>
  <conditionalFormatting sqref="B80:B81">
    <cfRule type="duplicateValues" dxfId="309" priority="12383"/>
    <cfRule type="duplicateValues" dxfId="308" priority="12382"/>
    <cfRule type="duplicateValues" dxfId="307" priority="12384"/>
  </conditionalFormatting>
  <conditionalFormatting sqref="B82">
    <cfRule type="duplicateValues" dxfId="306" priority="518"/>
    <cfRule type="duplicateValues" dxfId="305" priority="517"/>
    <cfRule type="duplicateValues" dxfId="304" priority="519"/>
  </conditionalFormatting>
  <conditionalFormatting sqref="B83:B84">
    <cfRule type="duplicateValues" dxfId="303" priority="166"/>
    <cfRule type="duplicateValues" dxfId="302" priority="164"/>
    <cfRule type="duplicateValues" dxfId="301" priority="165"/>
  </conditionalFormatting>
  <conditionalFormatting sqref="B85">
    <cfRule type="duplicateValues" dxfId="300" priority="160"/>
    <cfRule type="duplicateValues" dxfId="299" priority="159"/>
    <cfRule type="duplicateValues" dxfId="298" priority="161"/>
  </conditionalFormatting>
  <conditionalFormatting sqref="B86">
    <cfRule type="duplicateValues" dxfId="297" priority="75"/>
    <cfRule type="duplicateValues" dxfId="296" priority="73"/>
    <cfRule type="duplicateValues" dxfId="295" priority="74"/>
  </conditionalFormatting>
  <conditionalFormatting sqref="B87:B88">
    <cfRule type="duplicateValues" dxfId="294" priority="157"/>
    <cfRule type="duplicateValues" dxfId="293" priority="155"/>
    <cfRule type="duplicateValues" dxfId="292" priority="156"/>
  </conditionalFormatting>
  <conditionalFormatting sqref="B90">
    <cfRule type="duplicateValues" dxfId="291" priority="12567"/>
    <cfRule type="duplicateValues" dxfId="290" priority="12568"/>
    <cfRule type="duplicateValues" dxfId="289" priority="121"/>
  </conditionalFormatting>
  <conditionalFormatting sqref="B91">
    <cfRule type="duplicateValues" dxfId="288" priority="225"/>
    <cfRule type="duplicateValues" dxfId="287" priority="12570"/>
    <cfRule type="duplicateValues" dxfId="286" priority="12569"/>
  </conditionalFormatting>
  <conditionalFormatting sqref="B92">
    <cfRule type="duplicateValues" dxfId="285" priority="12571"/>
    <cfRule type="duplicateValues" dxfId="284" priority="12572"/>
  </conditionalFormatting>
  <conditionalFormatting sqref="B92:B93">
    <cfRule type="duplicateValues" dxfId="283" priority="501"/>
  </conditionalFormatting>
  <conditionalFormatting sqref="B93">
    <cfRule type="duplicateValues" dxfId="282" priority="12574"/>
    <cfRule type="duplicateValues" dxfId="281" priority="12573"/>
  </conditionalFormatting>
  <conditionalFormatting sqref="B94">
    <cfRule type="duplicateValues" dxfId="280" priority="12575"/>
    <cfRule type="duplicateValues" dxfId="279" priority="12576"/>
    <cfRule type="duplicateValues" dxfId="278" priority="953"/>
  </conditionalFormatting>
  <conditionalFormatting sqref="B95">
    <cfRule type="duplicateValues" dxfId="277" priority="221"/>
    <cfRule type="duplicateValues" dxfId="276" priority="12578"/>
    <cfRule type="duplicateValues" dxfId="275" priority="12577"/>
  </conditionalFormatting>
  <conditionalFormatting sqref="B96">
    <cfRule type="duplicateValues" dxfId="274" priority="505"/>
    <cfRule type="duplicateValues" dxfId="273" priority="12579"/>
    <cfRule type="duplicateValues" dxfId="272" priority="12580"/>
  </conditionalFormatting>
  <conditionalFormatting sqref="B97">
    <cfRule type="duplicateValues" dxfId="271" priority="229"/>
    <cfRule type="duplicateValues" dxfId="270" priority="12582"/>
    <cfRule type="duplicateValues" dxfId="269" priority="12581"/>
  </conditionalFormatting>
  <conditionalFormatting sqref="B98">
    <cfRule type="duplicateValues" dxfId="268" priority="475"/>
    <cfRule type="duplicateValues" dxfId="267" priority="12584"/>
    <cfRule type="duplicateValues" dxfId="266" priority="12583"/>
  </conditionalFormatting>
  <conditionalFormatting sqref="B99">
    <cfRule type="duplicateValues" dxfId="265" priority="393"/>
    <cfRule type="duplicateValues" dxfId="264" priority="12586"/>
    <cfRule type="duplicateValues" dxfId="263" priority="12585"/>
  </conditionalFormatting>
  <conditionalFormatting sqref="B100">
    <cfRule type="duplicateValues" dxfId="262" priority="494"/>
    <cfRule type="duplicateValues" dxfId="261" priority="12587"/>
    <cfRule type="duplicateValues" dxfId="260" priority="12588"/>
  </conditionalFormatting>
  <conditionalFormatting sqref="B101">
    <cfRule type="duplicateValues" dxfId="259" priority="922"/>
  </conditionalFormatting>
  <conditionalFormatting sqref="B102">
    <cfRule type="duplicateValues" dxfId="258" priority="925"/>
  </conditionalFormatting>
  <conditionalFormatting sqref="B103">
    <cfRule type="duplicateValues" dxfId="257" priority="239"/>
    <cfRule type="duplicateValues" dxfId="256" priority="12592"/>
    <cfRule type="duplicateValues" dxfId="255" priority="12591"/>
  </conditionalFormatting>
  <conditionalFormatting sqref="B104">
    <cfRule type="duplicateValues" dxfId="254" priority="12593"/>
    <cfRule type="duplicateValues" dxfId="253" priority="12179"/>
    <cfRule type="duplicateValues" dxfId="252" priority="12594"/>
  </conditionalFormatting>
  <conditionalFormatting sqref="B105">
    <cfRule type="duplicateValues" dxfId="251" priority="251"/>
    <cfRule type="duplicateValues" dxfId="250" priority="12596"/>
    <cfRule type="duplicateValues" dxfId="249" priority="12595"/>
  </conditionalFormatting>
  <conditionalFormatting sqref="B106">
    <cfRule type="duplicateValues" dxfId="248" priority="12130"/>
  </conditionalFormatting>
  <conditionalFormatting sqref="B107">
    <cfRule type="duplicateValues" dxfId="247" priority="1916"/>
  </conditionalFormatting>
  <conditionalFormatting sqref="B108">
    <cfRule type="duplicateValues" dxfId="246" priority="1925"/>
  </conditionalFormatting>
  <conditionalFormatting sqref="B109">
    <cfRule type="duplicateValues" dxfId="245" priority="388"/>
    <cfRule type="duplicateValues" dxfId="244" priority="12600"/>
    <cfRule type="duplicateValues" dxfId="243" priority="12601"/>
  </conditionalFormatting>
  <conditionalFormatting sqref="B110">
    <cfRule type="duplicateValues" dxfId="242" priority="12603"/>
    <cfRule type="duplicateValues" dxfId="241" priority="95"/>
    <cfRule type="duplicateValues" dxfId="240" priority="12602"/>
  </conditionalFormatting>
  <conditionalFormatting sqref="B111">
    <cfRule type="duplicateValues" dxfId="239" priority="12605"/>
    <cfRule type="duplicateValues" dxfId="238" priority="12604"/>
    <cfRule type="duplicateValues" dxfId="237" priority="98"/>
  </conditionalFormatting>
  <conditionalFormatting sqref="B112">
    <cfRule type="duplicateValues" dxfId="236" priority="12606"/>
    <cfRule type="duplicateValues" dxfId="235" priority="12607"/>
    <cfRule type="duplicateValues" dxfId="234" priority="92"/>
  </conditionalFormatting>
  <conditionalFormatting sqref="B113">
    <cfRule type="duplicateValues" dxfId="233" priority="12609"/>
    <cfRule type="duplicateValues" dxfId="232" priority="12608"/>
    <cfRule type="duplicateValues" dxfId="231" priority="929"/>
  </conditionalFormatting>
  <conditionalFormatting sqref="B114">
    <cfRule type="duplicateValues" dxfId="230" priority="12611"/>
    <cfRule type="duplicateValues" dxfId="229" priority="12610"/>
    <cfRule type="duplicateValues" dxfId="228" priority="381"/>
  </conditionalFormatting>
  <conditionalFormatting sqref="B117">
    <cfRule type="duplicateValues" dxfId="227" priority="12613"/>
    <cfRule type="duplicateValues" dxfId="226" priority="12612"/>
    <cfRule type="duplicateValues" dxfId="225" priority="1236"/>
  </conditionalFormatting>
  <conditionalFormatting sqref="B118">
    <cfRule type="duplicateValues" dxfId="224" priority="12615"/>
    <cfRule type="duplicateValues" dxfId="223" priority="12614"/>
    <cfRule type="duplicateValues" dxfId="222" priority="460"/>
  </conditionalFormatting>
  <conditionalFormatting sqref="B119">
    <cfRule type="duplicateValues" dxfId="221" priority="12617"/>
    <cfRule type="duplicateValues" dxfId="220" priority="12616"/>
    <cfRule type="duplicateValues" dxfId="219" priority="463"/>
  </conditionalFormatting>
  <conditionalFormatting sqref="B120">
    <cfRule type="duplicateValues" dxfId="218" priority="1859"/>
  </conditionalFormatting>
  <conditionalFormatting sqref="B121">
    <cfRule type="duplicateValues" dxfId="217" priority="12619"/>
    <cfRule type="duplicateValues" dxfId="216" priority="12620"/>
    <cfRule type="duplicateValues" dxfId="215" priority="836"/>
  </conditionalFormatting>
  <conditionalFormatting sqref="B123">
    <cfRule type="duplicateValues" dxfId="214" priority="12621"/>
    <cfRule type="duplicateValues" dxfId="213" priority="12622"/>
    <cfRule type="duplicateValues" dxfId="212" priority="448"/>
  </conditionalFormatting>
  <conditionalFormatting sqref="B124">
    <cfRule type="duplicateValues" dxfId="211" priority="1538"/>
    <cfRule type="duplicateValues" dxfId="210" priority="12624"/>
    <cfRule type="duplicateValues" dxfId="209" priority="12623"/>
  </conditionalFormatting>
  <conditionalFormatting sqref="B125 B154 B4:B9 B73 B115:B116 B122 B55 B64 B151 B12:B14 B89 B147 B161:B162 B27 B165:B168 B16:B22 B66 B42:B43 B198:B199 B225:B1048576 B46:B48">
    <cfRule type="duplicateValues" dxfId="208" priority="2317"/>
  </conditionalFormatting>
  <conditionalFormatting sqref="B126">
    <cfRule type="duplicateValues" dxfId="207" priority="12625"/>
    <cfRule type="duplicateValues" dxfId="206" priority="12626"/>
    <cfRule type="duplicateValues" dxfId="205" priority="1185"/>
  </conditionalFormatting>
  <conditionalFormatting sqref="B127">
    <cfRule type="duplicateValues" dxfId="204" priority="615"/>
    <cfRule type="duplicateValues" dxfId="203" priority="617"/>
    <cfRule type="duplicateValues" dxfId="202" priority="616"/>
  </conditionalFormatting>
  <conditionalFormatting sqref="B128">
    <cfRule type="duplicateValues" dxfId="201" priority="12628"/>
    <cfRule type="duplicateValues" dxfId="200" priority="12627"/>
  </conditionalFormatting>
  <conditionalFormatting sqref="B128:B129">
    <cfRule type="duplicateValues" dxfId="199" priority="12081"/>
  </conditionalFormatting>
  <conditionalFormatting sqref="B129">
    <cfRule type="duplicateValues" dxfId="198" priority="12630"/>
    <cfRule type="duplicateValues" dxfId="197" priority="12629"/>
  </conditionalFormatting>
  <conditionalFormatting sqref="B130">
    <cfRule type="duplicateValues" dxfId="196" priority="11820"/>
    <cfRule type="duplicateValues" dxfId="195" priority="11818"/>
    <cfRule type="duplicateValues" dxfId="194" priority="11819"/>
  </conditionalFormatting>
  <conditionalFormatting sqref="B131">
    <cfRule type="duplicateValues" dxfId="193" priority="12632"/>
    <cfRule type="duplicateValues" dxfId="192" priority="12631"/>
    <cfRule type="duplicateValues" dxfId="191" priority="11956"/>
  </conditionalFormatting>
  <conditionalFormatting sqref="B132">
    <cfRule type="duplicateValues" dxfId="190" priority="12634"/>
    <cfRule type="duplicateValues" dxfId="189" priority="12633"/>
    <cfRule type="duplicateValues" dxfId="188" priority="821"/>
  </conditionalFormatting>
  <conditionalFormatting sqref="B134">
    <cfRule type="duplicateValues" dxfId="187" priority="12635"/>
    <cfRule type="duplicateValues" dxfId="186" priority="774"/>
  </conditionalFormatting>
  <conditionalFormatting sqref="B135">
    <cfRule type="duplicateValues" dxfId="185" priority="784"/>
    <cfRule type="duplicateValues" dxfId="184" priority="786"/>
    <cfRule type="duplicateValues" dxfId="183" priority="785"/>
  </conditionalFormatting>
  <conditionalFormatting sqref="B136">
    <cfRule type="duplicateValues" dxfId="182" priority="782"/>
    <cfRule type="duplicateValues" dxfId="181" priority="781"/>
    <cfRule type="duplicateValues" dxfId="180" priority="780"/>
  </conditionalFormatting>
  <conditionalFormatting sqref="B137">
    <cfRule type="duplicateValues" dxfId="179" priority="592"/>
    <cfRule type="duplicateValues" dxfId="178" priority="591"/>
    <cfRule type="duplicateValues" dxfId="177" priority="593"/>
  </conditionalFormatting>
  <conditionalFormatting sqref="B138">
    <cfRule type="duplicateValues" dxfId="176" priority="595"/>
    <cfRule type="duplicateValues" dxfId="175" priority="596"/>
    <cfRule type="duplicateValues" dxfId="174" priority="594"/>
  </conditionalFormatting>
  <conditionalFormatting sqref="B139">
    <cfRule type="duplicateValues" dxfId="173" priority="588"/>
    <cfRule type="duplicateValues" dxfId="172" priority="589"/>
    <cfRule type="duplicateValues" dxfId="171" priority="590"/>
  </conditionalFormatting>
  <conditionalFormatting sqref="B140">
    <cfRule type="duplicateValues" dxfId="170" priority="802"/>
    <cfRule type="duplicateValues" dxfId="169" priority="804"/>
    <cfRule type="duplicateValues" dxfId="168" priority="803"/>
  </conditionalFormatting>
  <conditionalFormatting sqref="B141 B133">
    <cfRule type="duplicateValues" dxfId="167" priority="806"/>
  </conditionalFormatting>
  <conditionalFormatting sqref="B141">
    <cfRule type="duplicateValues" dxfId="166" priority="809"/>
    <cfRule type="duplicateValues" dxfId="165" priority="808"/>
  </conditionalFormatting>
  <conditionalFormatting sqref="B142">
    <cfRule type="duplicateValues" dxfId="164" priority="794"/>
    <cfRule type="duplicateValues" dxfId="163" priority="795"/>
    <cfRule type="duplicateValues" dxfId="162" priority="796"/>
  </conditionalFormatting>
  <conditionalFormatting sqref="B143">
    <cfRule type="duplicateValues" dxfId="161" priority="601"/>
    <cfRule type="duplicateValues" dxfId="160" priority="600"/>
    <cfRule type="duplicateValues" dxfId="159" priority="599"/>
  </conditionalFormatting>
  <conditionalFormatting sqref="B144">
    <cfRule type="duplicateValues" dxfId="158" priority="790"/>
    <cfRule type="duplicateValues" dxfId="157" priority="792"/>
    <cfRule type="duplicateValues" dxfId="156" priority="791"/>
  </conditionalFormatting>
  <conditionalFormatting sqref="B145">
    <cfRule type="duplicateValues" dxfId="155" priority="798"/>
    <cfRule type="duplicateValues" dxfId="154" priority="799"/>
    <cfRule type="duplicateValues" dxfId="153" priority="800"/>
  </conditionalFormatting>
  <conditionalFormatting sqref="B146">
    <cfRule type="duplicateValues" dxfId="152" priority="606"/>
    <cfRule type="duplicateValues" dxfId="151" priority="605"/>
    <cfRule type="duplicateValues" dxfId="150" priority="604"/>
  </conditionalFormatting>
  <conditionalFormatting sqref="B148">
    <cfRule type="duplicateValues" dxfId="149" priority="1326"/>
    <cfRule type="duplicateValues" dxfId="148" priority="12637"/>
    <cfRule type="duplicateValues" dxfId="147" priority="12638"/>
  </conditionalFormatting>
  <conditionalFormatting sqref="B149">
    <cfRule type="duplicateValues" dxfId="146" priority="1129"/>
    <cfRule type="duplicateValues" dxfId="145" priority="12639"/>
    <cfRule type="duplicateValues" dxfId="144" priority="12640"/>
  </conditionalFormatting>
  <conditionalFormatting sqref="B150">
    <cfRule type="duplicateValues" dxfId="143" priority="11905"/>
    <cfRule type="duplicateValues" dxfId="142" priority="11907"/>
    <cfRule type="duplicateValues" dxfId="141" priority="11906"/>
  </conditionalFormatting>
  <conditionalFormatting sqref="B152">
    <cfRule type="duplicateValues" dxfId="140" priority="233"/>
    <cfRule type="duplicateValues" dxfId="139" priority="12641"/>
    <cfRule type="duplicateValues" dxfId="138" priority="12642"/>
  </conditionalFormatting>
  <conditionalFormatting sqref="B153">
    <cfRule type="duplicateValues" dxfId="137" priority="479"/>
    <cfRule type="duplicateValues" dxfId="136" priority="12643"/>
    <cfRule type="duplicateValues" dxfId="135" priority="12644"/>
  </conditionalFormatting>
  <conditionalFormatting sqref="B155">
    <cfRule type="duplicateValues" dxfId="134" priority="1791"/>
    <cfRule type="duplicateValues" dxfId="133" priority="12645"/>
    <cfRule type="duplicateValues" dxfId="132" priority="12646"/>
  </conditionalFormatting>
  <conditionalFormatting sqref="B156">
    <cfRule type="duplicateValues" dxfId="131" priority="12648"/>
    <cfRule type="duplicateValues" dxfId="130" priority="12647"/>
    <cfRule type="duplicateValues" dxfId="129" priority="1322"/>
  </conditionalFormatting>
  <conditionalFormatting sqref="B157">
    <cfRule type="duplicateValues" dxfId="128" priority="12649"/>
    <cfRule type="duplicateValues" dxfId="127" priority="1122"/>
    <cfRule type="duplicateValues" dxfId="126" priority="12650"/>
  </conditionalFormatting>
  <conditionalFormatting sqref="B158">
    <cfRule type="duplicateValues" dxfId="125" priority="12651"/>
    <cfRule type="duplicateValues" dxfId="124" priority="12652"/>
  </conditionalFormatting>
  <conditionalFormatting sqref="B158:B160">
    <cfRule type="duplicateValues" dxfId="123" priority="263"/>
  </conditionalFormatting>
  <conditionalFormatting sqref="B159">
    <cfRule type="duplicateValues" dxfId="122" priority="12654"/>
    <cfRule type="duplicateValues" dxfId="121" priority="12653"/>
  </conditionalFormatting>
  <conditionalFormatting sqref="B160">
    <cfRule type="duplicateValues" dxfId="120" priority="12656"/>
    <cfRule type="duplicateValues" dxfId="119" priority="12655"/>
  </conditionalFormatting>
  <conditionalFormatting sqref="B163">
    <cfRule type="duplicateValues" dxfId="118" priority="11721"/>
  </conditionalFormatting>
  <conditionalFormatting sqref="B164">
    <cfRule type="duplicateValues" dxfId="117" priority="12658"/>
    <cfRule type="duplicateValues" dxfId="116" priority="12659"/>
    <cfRule type="duplicateValues" dxfId="115" priority="258"/>
  </conditionalFormatting>
  <conditionalFormatting sqref="B169">
    <cfRule type="duplicateValues" dxfId="114" priority="12660"/>
  </conditionalFormatting>
  <conditionalFormatting sqref="B170">
    <cfRule type="duplicateValues" dxfId="113" priority="12661"/>
    <cfRule type="duplicateValues" dxfId="112" priority="355"/>
    <cfRule type="duplicateValues" dxfId="111" priority="12662"/>
  </conditionalFormatting>
  <conditionalFormatting sqref="B171:B172 B169">
    <cfRule type="duplicateValues" dxfId="110" priority="364"/>
  </conditionalFormatting>
  <conditionalFormatting sqref="B173">
    <cfRule type="duplicateValues" dxfId="109" priority="335"/>
  </conditionalFormatting>
  <conditionalFormatting sqref="B174">
    <cfRule type="duplicateValues" dxfId="108" priority="332"/>
    <cfRule type="duplicateValues" dxfId="107" priority="331"/>
    <cfRule type="duplicateValues" dxfId="106" priority="333"/>
  </conditionalFormatting>
  <conditionalFormatting sqref="B175:B176 B173">
    <cfRule type="duplicateValues" dxfId="105" priority="337"/>
  </conditionalFormatting>
  <conditionalFormatting sqref="B175:B176">
    <cfRule type="duplicateValues" dxfId="104" priority="336"/>
  </conditionalFormatting>
  <conditionalFormatting sqref="B177">
    <cfRule type="duplicateValues" dxfId="103" priority="329"/>
  </conditionalFormatting>
  <conditionalFormatting sqref="B178">
    <cfRule type="duplicateValues" dxfId="102" priority="254"/>
    <cfRule type="duplicateValues" dxfId="101" priority="12666"/>
    <cfRule type="duplicateValues" dxfId="100" priority="12667"/>
  </conditionalFormatting>
  <conditionalFormatting sqref="B179">
    <cfRule type="duplicateValues" dxfId="99" priority="12668"/>
  </conditionalFormatting>
  <conditionalFormatting sqref="B180">
    <cfRule type="duplicateValues" dxfId="98" priority="320"/>
    <cfRule type="duplicateValues" dxfId="97" priority="12669"/>
    <cfRule type="duplicateValues" dxfId="96" priority="12670"/>
  </conditionalFormatting>
  <conditionalFormatting sqref="B181:B182 B179">
    <cfRule type="duplicateValues" dxfId="95" priority="324"/>
  </conditionalFormatting>
  <conditionalFormatting sqref="B183">
    <cfRule type="duplicateValues" dxfId="94" priority="317"/>
  </conditionalFormatting>
  <conditionalFormatting sqref="B184">
    <cfRule type="duplicateValues" dxfId="93" priority="11767"/>
    <cfRule type="duplicateValues" dxfId="92" priority="12674"/>
    <cfRule type="duplicateValues" dxfId="91" priority="12675"/>
  </conditionalFormatting>
  <conditionalFormatting sqref="B185">
    <cfRule type="duplicateValues" dxfId="90" priority="293"/>
    <cfRule type="duplicateValues" dxfId="89" priority="12676"/>
    <cfRule type="duplicateValues" dxfId="88" priority="12677"/>
  </conditionalFormatting>
  <conditionalFormatting sqref="B186:B187">
    <cfRule type="duplicateValues" dxfId="87" priority="295"/>
    <cfRule type="duplicateValues" dxfId="86" priority="296"/>
  </conditionalFormatting>
  <conditionalFormatting sqref="B188">
    <cfRule type="duplicateValues" dxfId="85" priority="302"/>
    <cfRule type="duplicateValues" dxfId="84" priority="12678"/>
    <cfRule type="duplicateValues" dxfId="83" priority="12679"/>
  </conditionalFormatting>
  <conditionalFormatting sqref="B189:B190">
    <cfRule type="duplicateValues" dxfId="82" priority="304"/>
  </conditionalFormatting>
  <conditionalFormatting sqref="B191">
    <cfRule type="duplicateValues" dxfId="81" priority="299"/>
  </conditionalFormatting>
  <conditionalFormatting sqref="B192">
    <cfRule type="duplicateValues" dxfId="80" priority="311"/>
    <cfRule type="duplicateValues" dxfId="79" priority="12682"/>
    <cfRule type="duplicateValues" dxfId="78" priority="12683"/>
  </conditionalFormatting>
  <conditionalFormatting sqref="B193:B194">
    <cfRule type="duplicateValues" dxfId="77" priority="313"/>
  </conditionalFormatting>
  <conditionalFormatting sqref="B195">
    <cfRule type="duplicateValues" dxfId="76" priority="343"/>
    <cfRule type="duplicateValues" dxfId="75" priority="12685"/>
    <cfRule type="duplicateValues" dxfId="74" priority="12686"/>
  </conditionalFormatting>
  <conditionalFormatting sqref="B196">
    <cfRule type="duplicateValues" dxfId="73" priority="287"/>
  </conditionalFormatting>
  <conditionalFormatting sqref="B197">
    <cfRule type="duplicateValues" dxfId="72" priority="340"/>
  </conditionalFormatting>
  <conditionalFormatting sqref="B200">
    <cfRule type="duplicateValues" dxfId="71" priority="742"/>
    <cfRule type="duplicateValues" dxfId="70" priority="12689"/>
    <cfRule type="duplicateValues" dxfId="69" priority="12690"/>
  </conditionalFormatting>
  <conditionalFormatting sqref="B201">
    <cfRule type="duplicateValues" dxfId="68" priority="738"/>
    <cfRule type="duplicateValues" dxfId="67" priority="12691"/>
    <cfRule type="duplicateValues" dxfId="66" priority="12692"/>
  </conditionalFormatting>
  <conditionalFormatting sqref="B202">
    <cfRule type="duplicateValues" dxfId="65" priority="746"/>
    <cfRule type="duplicateValues" dxfId="64" priority="12693"/>
    <cfRule type="duplicateValues" dxfId="63" priority="12694"/>
  </conditionalFormatting>
  <conditionalFormatting sqref="B203">
    <cfRule type="duplicateValues" dxfId="62" priority="444"/>
    <cfRule type="duplicateValues" dxfId="61" priority="12695"/>
    <cfRule type="duplicateValues" dxfId="60" priority="12696"/>
  </conditionalFormatting>
  <conditionalFormatting sqref="B204">
    <cfRule type="duplicateValues" dxfId="59" priority="12697"/>
    <cfRule type="duplicateValues" dxfId="58" priority="12698"/>
    <cfRule type="duplicateValues" dxfId="57" priority="153"/>
  </conditionalFormatting>
  <conditionalFormatting sqref="B205">
    <cfRule type="duplicateValues" dxfId="56" priority="12700"/>
    <cfRule type="duplicateValues" dxfId="55" priority="12699"/>
    <cfRule type="duplicateValues" dxfId="54" priority="405"/>
  </conditionalFormatting>
  <conditionalFormatting sqref="B206">
    <cfRule type="duplicateValues" dxfId="53" priority="409"/>
    <cfRule type="duplicateValues" dxfId="52" priority="12702"/>
    <cfRule type="duplicateValues" dxfId="51" priority="12701"/>
  </conditionalFormatting>
  <conditionalFormatting sqref="B207">
    <cfRule type="duplicateValues" dxfId="50" priority="12704"/>
    <cfRule type="duplicateValues" dxfId="49" priority="12703"/>
    <cfRule type="duplicateValues" dxfId="48" priority="397"/>
  </conditionalFormatting>
  <conditionalFormatting sqref="B208">
    <cfRule type="duplicateValues" dxfId="47" priority="12706"/>
    <cfRule type="duplicateValues" dxfId="46" priority="12705"/>
    <cfRule type="duplicateValues" dxfId="45" priority="281"/>
  </conditionalFormatting>
  <conditionalFormatting sqref="B209">
    <cfRule type="duplicateValues" dxfId="44" priority="133"/>
    <cfRule type="duplicateValues" dxfId="43" priority="12708"/>
    <cfRule type="duplicateValues" dxfId="42" priority="12707"/>
  </conditionalFormatting>
  <conditionalFormatting sqref="B210">
    <cfRule type="duplicateValues" dxfId="41" priority="12710"/>
    <cfRule type="duplicateValues" dxfId="40" priority="12709"/>
    <cfRule type="duplicateValues" dxfId="39" priority="145"/>
  </conditionalFormatting>
  <conditionalFormatting sqref="B211:B215">
    <cfRule type="duplicateValues" dxfId="38" priority="141"/>
    <cfRule type="duplicateValues" dxfId="37" priority="12712"/>
    <cfRule type="duplicateValues" dxfId="36" priority="12711"/>
  </conditionalFormatting>
  <conditionalFormatting sqref="B216">
    <cfRule type="duplicateValues" dxfId="35" priority="12714"/>
    <cfRule type="duplicateValues" dxfId="34" priority="12713"/>
  </conditionalFormatting>
  <conditionalFormatting sqref="B216:B217">
    <cfRule type="duplicateValues" dxfId="33" priority="277"/>
  </conditionalFormatting>
  <conditionalFormatting sqref="B217">
    <cfRule type="duplicateValues" dxfId="32" priority="12715"/>
    <cfRule type="duplicateValues" dxfId="31" priority="12716"/>
  </conditionalFormatting>
  <conditionalFormatting sqref="B218">
    <cfRule type="duplicateValues" dxfId="30" priority="38"/>
    <cfRule type="duplicateValues" dxfId="29" priority="12717"/>
    <cfRule type="duplicateValues" dxfId="28" priority="12718"/>
  </conditionalFormatting>
  <conditionalFormatting sqref="B219:B222">
    <cfRule type="duplicateValues" dxfId="27" priority="32"/>
    <cfRule type="duplicateValues" dxfId="26" priority="12719"/>
    <cfRule type="duplicateValues" dxfId="25" priority="12720"/>
  </conditionalFormatting>
  <conditionalFormatting sqref="B223">
    <cfRule type="duplicateValues" dxfId="24" priority="20"/>
    <cfRule type="duplicateValues" dxfId="23" priority="12721"/>
    <cfRule type="duplicateValues" dxfId="22" priority="12722"/>
  </conditionalFormatting>
  <conditionalFormatting sqref="B224">
    <cfRule type="duplicateValues" dxfId="21" priority="23"/>
    <cfRule type="duplicateValues" dxfId="20" priority="12723"/>
    <cfRule type="duplicateValues" dxfId="19" priority="12724"/>
  </conditionalFormatting>
  <conditionalFormatting sqref="E6:F6">
    <cfRule type="expression" dxfId="18" priority="16">
      <formula>ISERROR(E6)</formula>
    </cfRule>
  </conditionalFormatting>
  <conditionalFormatting sqref="E8:F11">
    <cfRule type="expression" dxfId="17" priority="12">
      <formula>ISERROR(E8)</formula>
    </cfRule>
  </conditionalFormatting>
  <conditionalFormatting sqref="E13:F16 E18:F26 E29:F41 E43:F63 E65:F88 E90:F114 E116:F121 E123:F132 E134:F146 E148:F198 E200:F217 E219:F224 E226:F227 E229:F230">
    <cfRule type="expression" dxfId="16" priority="4">
      <formula>ISERROR(E13)</formula>
    </cfRule>
  </conditionalFormatting>
  <conditionalFormatting sqref="E5:K5 K6 E7:K7 K8:K11 E12:K12 K13:K16 E17:K17 K18:K26 E27:K28 K29:K41 E42:K42 K43:K63 E64:K64 K65:K88 E89:K89 K90:K114 E115:K115 K116:K121 E122:K122 K123:K132 E133:K133 K134:K146 E147:K147 K148:K198 E199:K199 K200:K217 E218:K218 K219:K224 E225:K225 K226:K227 E228:K228 K229:K230 E231:K231">
    <cfRule type="expression" dxfId="15" priority="42">
      <formula>ISERROR(E5)</formula>
    </cfRule>
  </conditionalFormatting>
  <conditionalFormatting sqref="G4">
    <cfRule type="cellIs" dxfId="14" priority="17" operator="lessThan">
      <formula>0</formula>
    </cfRule>
  </conditionalFormatting>
  <conditionalFormatting sqref="G6">
    <cfRule type="cellIs" dxfId="13" priority="13" operator="lessThan">
      <formula>0</formula>
    </cfRule>
    <cfRule type="cellIs" dxfId="12" priority="15" operator="lessThan">
      <formula>$F$6</formula>
    </cfRule>
  </conditionalFormatting>
  <conditionalFormatting sqref="G8:G11">
    <cfRule type="cellIs" dxfId="11" priority="9" operator="lessThan">
      <formula>0</formula>
    </cfRule>
    <cfRule type="cellIs" dxfId="10" priority="11" operator="lessThan">
      <formula>$F$6</formula>
    </cfRule>
  </conditionalFormatting>
  <conditionalFormatting sqref="G13:G16 G18:G26 G29:G41 G43:G63 G65:G88 G90:G114 G116:G121 G123:G132 G134:G146 G148:G198 G200:G217 G219:G224 G226:G227 G229:G230">
    <cfRule type="cellIs" dxfId="9" priority="1" operator="lessThan">
      <formula>0</formula>
    </cfRule>
    <cfRule type="cellIs" dxfId="8" priority="3" operator="lessThan">
      <formula>$F$6</formula>
    </cfRule>
  </conditionalFormatting>
  <conditionalFormatting sqref="L5:M5">
    <cfRule type="containsErrors" dxfId="7" priority="2521">
      <formula>ISERROR(L5)</formula>
    </cfRule>
  </conditionalFormatting>
  <pageMargins left="0.98425196850393704" right="0.59055118110236227" top="1.1811023622047245" bottom="0.78740157480314965" header="0.51181102362204722" footer="0.31496062992125984"/>
  <pageSetup paperSize="9" scale="49" fitToHeight="100" orientation="portrait" horizontalDpi="300" verticalDpi="300" r:id="rId1"/>
  <headerFooter>
    <oddHeader>&amp;L&amp;G&amp;R&amp;G</oddHeader>
    <oddFooter>&amp;L&amp;G&amp;R&amp;P / &amp;N</oddFooter>
  </headerFooter>
  <colBreaks count="1" manualBreakCount="1">
    <brk id="10" max="23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tabColor theme="5" tint="0.59999389629810485"/>
  </sheetPr>
  <dimension ref="A1:Y33"/>
  <sheetViews>
    <sheetView view="pageBreakPreview" topLeftCell="H1" zoomScale="85" zoomScaleNormal="100" zoomScaleSheetLayoutView="85" workbookViewId="0">
      <selection activeCell="A2" sqref="A2:M2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8" customWidth="1"/>
    <col min="4" max="21" width="20.7109375" customWidth="1"/>
    <col min="22" max="22" width="15.5703125" hidden="1" customWidth="1"/>
    <col min="23" max="23" width="18.28515625" hidden="1" customWidth="1"/>
    <col min="24" max="24" width="19.42578125" hidden="1" customWidth="1"/>
    <col min="25" max="25" width="11.7109375" hidden="1" customWidth="1"/>
    <col min="26" max="26" width="8" customWidth="1"/>
    <col min="27" max="27" width="11.7109375" customWidth="1"/>
    <col min="28" max="28" width="8" customWidth="1"/>
    <col min="29" max="29" width="11.7109375" customWidth="1"/>
    <col min="30" max="30" width="19.28515625" customWidth="1"/>
    <col min="31" max="31" width="11.7109375" customWidth="1"/>
    <col min="32" max="32" width="26.140625" customWidth="1"/>
    <col min="33" max="33" width="11.7109375" customWidth="1"/>
    <col min="34" max="34" width="8" customWidth="1"/>
    <col min="35" max="35" width="11.7109375" customWidth="1"/>
    <col min="36" max="36" width="8" customWidth="1"/>
    <col min="37" max="37" width="11.7109375" customWidth="1"/>
    <col min="38" max="38" width="12.42578125" customWidth="1"/>
    <col min="39" max="49" width="9.140625" customWidth="1"/>
  </cols>
  <sheetData>
    <row r="1" spans="1:25" ht="21" x14ac:dyDescent="0.35">
      <c r="A1" s="257" t="s">
        <v>404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9"/>
      <c r="N1" s="254" t="str">
        <f>A1</f>
        <v>ANEXO 5</v>
      </c>
      <c r="O1" s="255"/>
      <c r="P1" s="255"/>
      <c r="Q1" s="255"/>
      <c r="R1" s="255"/>
      <c r="S1" s="255"/>
      <c r="T1" s="255"/>
      <c r="U1" s="256"/>
    </row>
    <row r="2" spans="1:25" ht="27" customHeight="1" thickBot="1" x14ac:dyDescent="0.3">
      <c r="A2" s="260" t="s">
        <v>24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2"/>
      <c r="N2" s="260" t="str">
        <f>A2</f>
        <v>CRONOGRAMA FÍSICO - FINANCEIRO</v>
      </c>
      <c r="O2" s="261"/>
      <c r="P2" s="261"/>
      <c r="Q2" s="261"/>
      <c r="R2" s="261"/>
      <c r="S2" s="261"/>
      <c r="T2" s="261"/>
      <c r="U2" s="262"/>
    </row>
    <row r="3" spans="1:25" x14ac:dyDescent="0.25">
      <c r="A3" s="188"/>
      <c r="B3" s="186"/>
      <c r="C3" s="187"/>
      <c r="D3" s="249" t="s">
        <v>151</v>
      </c>
      <c r="E3" s="253"/>
      <c r="F3" s="253"/>
      <c r="G3" s="253"/>
      <c r="H3" s="253"/>
      <c r="I3" s="253"/>
      <c r="J3" s="253"/>
      <c r="K3" s="253"/>
      <c r="L3" s="253"/>
      <c r="M3" s="251"/>
      <c r="N3" s="252" t="s">
        <v>151</v>
      </c>
      <c r="O3" s="253"/>
      <c r="P3" s="253"/>
      <c r="Q3" s="253"/>
      <c r="R3" s="253"/>
      <c r="S3" s="253"/>
      <c r="T3" s="253"/>
      <c r="U3" s="251"/>
    </row>
    <row r="4" spans="1:25" ht="28.5" customHeight="1" x14ac:dyDescent="0.25">
      <c r="A4" s="189" t="s">
        <v>23</v>
      </c>
      <c r="B4" s="6" t="s">
        <v>25</v>
      </c>
      <c r="C4" s="7" t="s">
        <v>30</v>
      </c>
      <c r="D4" s="249">
        <v>30</v>
      </c>
      <c r="E4" s="250"/>
      <c r="F4" s="249">
        <f>D4+30</f>
        <v>60</v>
      </c>
      <c r="G4" s="250"/>
      <c r="H4" s="249">
        <f>F4+30</f>
        <v>90</v>
      </c>
      <c r="I4" s="250"/>
      <c r="J4" s="249">
        <f>H4+30</f>
        <v>120</v>
      </c>
      <c r="K4" s="250"/>
      <c r="L4" s="249">
        <f>J4+30</f>
        <v>150</v>
      </c>
      <c r="M4" s="251"/>
      <c r="N4" s="252">
        <f t="shared" ref="N4" si="0">L4+30</f>
        <v>180</v>
      </c>
      <c r="O4" s="250"/>
      <c r="P4" s="249">
        <f t="shared" ref="P4" si="1">N4+30</f>
        <v>210</v>
      </c>
      <c r="Q4" s="250"/>
      <c r="R4" s="249">
        <f t="shared" ref="R4" si="2">P4+30</f>
        <v>240</v>
      </c>
      <c r="S4" s="250"/>
      <c r="T4" s="249">
        <f>R4+30</f>
        <v>270</v>
      </c>
      <c r="U4" s="251"/>
      <c r="V4" s="3"/>
    </row>
    <row r="5" spans="1:25" ht="11.25" customHeight="1" x14ac:dyDescent="0.25">
      <c r="A5" s="190"/>
      <c r="B5" s="112"/>
      <c r="C5" s="113"/>
      <c r="D5" s="125"/>
      <c r="E5" s="113"/>
      <c r="F5" s="113"/>
      <c r="G5" s="113"/>
      <c r="H5" s="113"/>
      <c r="I5" s="113"/>
      <c r="J5" s="113"/>
      <c r="K5" s="113"/>
      <c r="L5" s="113"/>
      <c r="M5" s="191"/>
      <c r="N5" s="209"/>
      <c r="O5" s="113"/>
      <c r="P5" s="113"/>
      <c r="Q5" s="113"/>
      <c r="R5" s="113"/>
      <c r="S5" s="113"/>
      <c r="T5" s="113"/>
      <c r="U5" s="191"/>
      <c r="V5" s="3"/>
    </row>
    <row r="6" spans="1:25" ht="11.25" customHeight="1" x14ac:dyDescent="0.25">
      <c r="A6" s="192"/>
      <c r="B6" s="114"/>
      <c r="C6" s="115"/>
      <c r="D6" s="126" t="s">
        <v>22</v>
      </c>
      <c r="E6" s="127" t="s">
        <v>26</v>
      </c>
      <c r="F6" s="126" t="s">
        <v>22</v>
      </c>
      <c r="G6" s="127" t="s">
        <v>26</v>
      </c>
      <c r="H6" s="126" t="s">
        <v>22</v>
      </c>
      <c r="I6" s="127" t="s">
        <v>26</v>
      </c>
      <c r="J6" s="126" t="s">
        <v>22</v>
      </c>
      <c r="K6" s="127" t="s">
        <v>26</v>
      </c>
      <c r="L6" s="126" t="s">
        <v>22</v>
      </c>
      <c r="M6" s="193" t="s">
        <v>26</v>
      </c>
      <c r="N6" s="210" t="s">
        <v>22</v>
      </c>
      <c r="O6" s="127" t="s">
        <v>26</v>
      </c>
      <c r="P6" s="126" t="s">
        <v>22</v>
      </c>
      <c r="Q6" s="127" t="s">
        <v>26</v>
      </c>
      <c r="R6" s="126" t="s">
        <v>22</v>
      </c>
      <c r="S6" s="127" t="s">
        <v>26</v>
      </c>
      <c r="T6" s="126" t="s">
        <v>22</v>
      </c>
      <c r="U6" s="193" t="s">
        <v>26</v>
      </c>
      <c r="V6" s="3"/>
    </row>
    <row r="7" spans="1:25" x14ac:dyDescent="0.25">
      <c r="A7" s="194"/>
      <c r="B7" s="116" t="s">
        <v>349</v>
      </c>
      <c r="C7" s="117">
        <f>'Anexo 2 - Planilha de Preços'!J234</f>
        <v>0</v>
      </c>
      <c r="D7" s="128" t="e">
        <f>D28</f>
        <v>#DIV/0!</v>
      </c>
      <c r="E7" s="129">
        <f>E30</f>
        <v>0</v>
      </c>
      <c r="F7" s="128" t="e">
        <f>F28</f>
        <v>#DIV/0!</v>
      </c>
      <c r="G7" s="129">
        <f>G30</f>
        <v>0</v>
      </c>
      <c r="H7" s="128" t="e">
        <f>H28</f>
        <v>#DIV/0!</v>
      </c>
      <c r="I7" s="129">
        <f>I30</f>
        <v>0</v>
      </c>
      <c r="J7" s="128" t="e">
        <f>J28</f>
        <v>#DIV/0!</v>
      </c>
      <c r="K7" s="129">
        <f>K30</f>
        <v>0</v>
      </c>
      <c r="L7" s="128" t="e">
        <f>L28</f>
        <v>#DIV/0!</v>
      </c>
      <c r="M7" s="195">
        <f>M30</f>
        <v>0</v>
      </c>
      <c r="N7" s="211" t="e">
        <f>N28</f>
        <v>#DIV/0!</v>
      </c>
      <c r="O7" s="129">
        <f>O30</f>
        <v>0</v>
      </c>
      <c r="P7" s="128" t="e">
        <f>P28</f>
        <v>#DIV/0!</v>
      </c>
      <c r="Q7" s="129">
        <f>Q30</f>
        <v>0</v>
      </c>
      <c r="R7" s="128" t="e">
        <f>R28</f>
        <v>#DIV/0!</v>
      </c>
      <c r="S7" s="129">
        <f>S30</f>
        <v>0</v>
      </c>
      <c r="T7" s="128" t="e">
        <f>T28</f>
        <v>#DIV/0!</v>
      </c>
      <c r="U7" s="195">
        <f>U30</f>
        <v>0</v>
      </c>
      <c r="V7" s="17" t="e">
        <f>T7+R7+P7+N7+L7+D7+J7+F7+H7</f>
        <v>#DIV/0!</v>
      </c>
      <c r="W7" s="21">
        <f>U7+S7+Q7+O7+M7+E7+K7+G7+I7</f>
        <v>0</v>
      </c>
      <c r="X7" s="21">
        <f t="shared" ref="X7:X28" si="3">W7-C7</f>
        <v>0</v>
      </c>
    </row>
    <row r="8" spans="1:25" outlineLevel="1" x14ac:dyDescent="0.25">
      <c r="A8" s="245">
        <v>1</v>
      </c>
      <c r="B8" s="247" t="s">
        <v>201</v>
      </c>
      <c r="C8" s="118">
        <f>VLOOKUP(A8,'Anexo 2 - Planilha de Preços'!$A:$K,10,FALSE)</f>
        <v>0</v>
      </c>
      <c r="D8" s="130" t="e">
        <f>E8/$C$8</f>
        <v>#DIV/0!</v>
      </c>
      <c r="E8" s="131">
        <f>SUM(E10:E27)*8.87%</f>
        <v>0</v>
      </c>
      <c r="F8" s="130" t="e">
        <f>G8/$C$8</f>
        <v>#DIV/0!</v>
      </c>
      <c r="G8" s="131">
        <f>SUM(G10:G27)*8.87%</f>
        <v>0</v>
      </c>
      <c r="H8" s="130" t="e">
        <f>I8/$C$8</f>
        <v>#DIV/0!</v>
      </c>
      <c r="I8" s="131">
        <f>SUM(I10:I27)*8.87%</f>
        <v>0</v>
      </c>
      <c r="J8" s="130" t="e">
        <f>K8/$C$8</f>
        <v>#DIV/0!</v>
      </c>
      <c r="K8" s="131">
        <f>SUM(K10:K27)*8.87%</f>
        <v>0</v>
      </c>
      <c r="L8" s="130" t="e">
        <f>M8/$C$8</f>
        <v>#DIV/0!</v>
      </c>
      <c r="M8" s="196">
        <f>SUM(M10:M27)*8.87%</f>
        <v>0</v>
      </c>
      <c r="N8" s="130" t="e">
        <f>O8/$C$8</f>
        <v>#DIV/0!</v>
      </c>
      <c r="O8" s="131">
        <f>SUM(O10:O27)*8.87%</f>
        <v>0</v>
      </c>
      <c r="P8" s="130" t="e">
        <f>Q8/$C$8</f>
        <v>#DIV/0!</v>
      </c>
      <c r="Q8" s="131">
        <f>SUM(Q10:Q27)*8.87%</f>
        <v>0</v>
      </c>
      <c r="R8" s="130" t="e">
        <f>S8/$C$8</f>
        <v>#DIV/0!</v>
      </c>
      <c r="S8" s="131">
        <f>SUM(S10:S27)*8.87%</f>
        <v>0</v>
      </c>
      <c r="T8" s="130" t="e">
        <f>U8/$C$8</f>
        <v>#DIV/0!</v>
      </c>
      <c r="U8" s="196">
        <f>SUM(U10:U27)*8.87%</f>
        <v>0</v>
      </c>
      <c r="V8" s="17" t="e">
        <f t="shared" ref="V8:V28" si="4">T8+R8+P8+N8+L8+D8+J8+F8+H8</f>
        <v>#DIV/0!</v>
      </c>
      <c r="W8" s="21">
        <f t="shared" ref="W8:W27" si="5">U8+S8+Q8+O8+M8+E8+K8+G8+I8</f>
        <v>0</v>
      </c>
      <c r="X8" s="21">
        <f t="shared" si="3"/>
        <v>0</v>
      </c>
      <c r="Y8" t="s">
        <v>162</v>
      </c>
    </row>
    <row r="9" spans="1:25" outlineLevel="1" x14ac:dyDescent="0.25">
      <c r="A9" s="246"/>
      <c r="B9" s="248"/>
      <c r="C9" s="119"/>
      <c r="D9" s="132"/>
      <c r="E9" s="133"/>
      <c r="F9" s="132"/>
      <c r="G9" s="133"/>
      <c r="H9" s="132"/>
      <c r="I9" s="133"/>
      <c r="J9" s="132"/>
      <c r="K9" s="133"/>
      <c r="L9" s="132"/>
      <c r="M9" s="197"/>
      <c r="N9" s="132"/>
      <c r="O9" s="133"/>
      <c r="P9" s="132"/>
      <c r="Q9" s="133"/>
      <c r="R9" s="132"/>
      <c r="S9" s="133"/>
      <c r="T9" s="132"/>
      <c r="U9" s="197"/>
      <c r="V9" s="17">
        <f t="shared" si="4"/>
        <v>0</v>
      </c>
      <c r="W9" s="21">
        <f t="shared" si="5"/>
        <v>0</v>
      </c>
      <c r="X9" s="21">
        <f t="shared" si="3"/>
        <v>0</v>
      </c>
    </row>
    <row r="10" spans="1:25" ht="13.5" customHeight="1" outlineLevel="1" x14ac:dyDescent="0.25">
      <c r="A10" s="245">
        <v>2</v>
      </c>
      <c r="B10" s="247" t="str">
        <f>VLOOKUP(A10,'Anexo 2 - Planilha de Preços'!A:K,2,FALSE)</f>
        <v>CANTEIRO DE OBRA</v>
      </c>
      <c r="C10" s="118">
        <f>VLOOKUP(A10,'Anexo 2 - Planilha de Preços'!$A:$K,10,FALSE)</f>
        <v>0</v>
      </c>
      <c r="D10" s="130">
        <v>0.16</v>
      </c>
      <c r="E10" s="131">
        <f>+D10*$C10</f>
        <v>0</v>
      </c>
      <c r="F10" s="130">
        <v>0.105</v>
      </c>
      <c r="G10" s="131">
        <f>+F10*$C10</f>
        <v>0</v>
      </c>
      <c r="H10" s="130">
        <v>0.105</v>
      </c>
      <c r="I10" s="131">
        <f>+H10*$C10</f>
        <v>0</v>
      </c>
      <c r="J10" s="130">
        <v>0.105</v>
      </c>
      <c r="K10" s="131">
        <f>+J10*$C10</f>
        <v>0</v>
      </c>
      <c r="L10" s="130">
        <v>0.105</v>
      </c>
      <c r="M10" s="196">
        <f>+L10*$C10</f>
        <v>0</v>
      </c>
      <c r="N10" s="130">
        <v>0.105</v>
      </c>
      <c r="O10" s="131">
        <f>+N10*$C10</f>
        <v>0</v>
      </c>
      <c r="P10" s="130">
        <v>0.105</v>
      </c>
      <c r="Q10" s="131">
        <f>+P10*$C10</f>
        <v>0</v>
      </c>
      <c r="R10" s="130">
        <v>0.105</v>
      </c>
      <c r="S10" s="131">
        <f>+R10*$C10</f>
        <v>0</v>
      </c>
      <c r="T10" s="130">
        <v>0.105</v>
      </c>
      <c r="U10" s="196">
        <f>+T10*$C10</f>
        <v>0</v>
      </c>
      <c r="V10" s="17">
        <f t="shared" si="4"/>
        <v>1</v>
      </c>
      <c r="W10" s="21">
        <f t="shared" si="5"/>
        <v>0</v>
      </c>
      <c r="X10" s="21">
        <f t="shared" si="3"/>
        <v>0</v>
      </c>
    </row>
    <row r="11" spans="1:25" outlineLevel="1" x14ac:dyDescent="0.25">
      <c r="A11" s="246"/>
      <c r="B11" s="248"/>
      <c r="C11" s="119"/>
      <c r="D11" s="132"/>
      <c r="E11" s="133"/>
      <c r="F11" s="132"/>
      <c r="G11" s="133"/>
      <c r="H11" s="132"/>
      <c r="I11" s="133"/>
      <c r="J11" s="132"/>
      <c r="K11" s="133"/>
      <c r="L11" s="132"/>
      <c r="M11" s="197"/>
      <c r="N11" s="213"/>
      <c r="O11" s="133"/>
      <c r="P11" s="132"/>
      <c r="Q11" s="133"/>
      <c r="R11" s="132"/>
      <c r="S11" s="133"/>
      <c r="T11" s="132"/>
      <c r="U11" s="197"/>
      <c r="V11" s="17">
        <f t="shared" si="4"/>
        <v>0</v>
      </c>
      <c r="W11" s="21">
        <f t="shared" si="5"/>
        <v>0</v>
      </c>
      <c r="X11" s="21">
        <f t="shared" si="3"/>
        <v>0</v>
      </c>
    </row>
    <row r="12" spans="1:25" ht="15" customHeight="1" outlineLevel="1" x14ac:dyDescent="0.25">
      <c r="A12" s="245">
        <v>3</v>
      </c>
      <c r="B12" s="247" t="str">
        <f>VLOOKUP(A12,'Anexo 2 - Planilha de Preços'!A:K,2,FALSE)</f>
        <v>MATERIAIS E EQUIPAMENTOS DE APOIO E PROTEÇÃO</v>
      </c>
      <c r="C12" s="118">
        <f>VLOOKUP(A12,'Anexo 2 - Planilha de Preços'!$A:$K,10,FALSE)</f>
        <v>0</v>
      </c>
      <c r="D12" s="130">
        <v>0.11119999999999999</v>
      </c>
      <c r="E12" s="131">
        <f>+D12*$C12</f>
        <v>0</v>
      </c>
      <c r="F12" s="130">
        <v>0.1111</v>
      </c>
      <c r="G12" s="131">
        <f>+F12*$C12</f>
        <v>0</v>
      </c>
      <c r="H12" s="130">
        <v>0.1111</v>
      </c>
      <c r="I12" s="131">
        <f>+H12*$C12</f>
        <v>0</v>
      </c>
      <c r="J12" s="130">
        <v>0.1111</v>
      </c>
      <c r="K12" s="131">
        <f>+J12*$C12</f>
        <v>0</v>
      </c>
      <c r="L12" s="130">
        <v>0.1111</v>
      </c>
      <c r="M12" s="196">
        <f>+L12*$C12</f>
        <v>0</v>
      </c>
      <c r="N12" s="130">
        <v>0.1111</v>
      </c>
      <c r="O12" s="131">
        <f>+N12*$C12</f>
        <v>0</v>
      </c>
      <c r="P12" s="130">
        <v>0.1111</v>
      </c>
      <c r="Q12" s="131">
        <f>+P12*$C12</f>
        <v>0</v>
      </c>
      <c r="R12" s="130">
        <v>0.1111</v>
      </c>
      <c r="S12" s="131">
        <f>+R12*$C12</f>
        <v>0</v>
      </c>
      <c r="T12" s="130">
        <v>0.1111</v>
      </c>
      <c r="U12" s="196">
        <f>+T12*$C12</f>
        <v>0</v>
      </c>
      <c r="V12" s="17">
        <f t="shared" si="4"/>
        <v>0.99999999999999989</v>
      </c>
      <c r="W12" s="21">
        <f t="shared" si="5"/>
        <v>0</v>
      </c>
      <c r="X12" s="21">
        <f t="shared" si="3"/>
        <v>0</v>
      </c>
    </row>
    <row r="13" spans="1:25" outlineLevel="1" x14ac:dyDescent="0.25">
      <c r="A13" s="246"/>
      <c r="B13" s="248"/>
      <c r="C13" s="119"/>
      <c r="D13" s="132"/>
      <c r="E13" s="133"/>
      <c r="F13" s="132"/>
      <c r="G13" s="133"/>
      <c r="H13" s="132"/>
      <c r="I13" s="133"/>
      <c r="J13" s="132"/>
      <c r="K13" s="133"/>
      <c r="L13" s="132"/>
      <c r="M13" s="197"/>
      <c r="N13" s="213"/>
      <c r="O13" s="133"/>
      <c r="P13" s="132"/>
      <c r="Q13" s="133"/>
      <c r="R13" s="132"/>
      <c r="S13" s="133"/>
      <c r="T13" s="132"/>
      <c r="U13" s="197"/>
      <c r="V13" s="17">
        <f t="shared" si="4"/>
        <v>0</v>
      </c>
      <c r="W13" s="21">
        <f t="shared" si="5"/>
        <v>0</v>
      </c>
      <c r="X13" s="21">
        <f t="shared" si="3"/>
        <v>0</v>
      </c>
    </row>
    <row r="14" spans="1:25" outlineLevel="1" x14ac:dyDescent="0.25">
      <c r="A14" s="245">
        <v>4</v>
      </c>
      <c r="B14" s="247" t="str">
        <f>VLOOKUP(A14,'Anexo 2 - Planilha de Preços'!A:K,2,FALSE)</f>
        <v>REMOÇÕES E RETIRADAS</v>
      </c>
      <c r="C14" s="118">
        <f>VLOOKUP(A14,'Anexo 2 - Planilha de Preços'!$A:$K,10,FALSE)</f>
        <v>0</v>
      </c>
      <c r="D14" s="130"/>
      <c r="E14" s="131"/>
      <c r="F14" s="130">
        <v>0.14000000000000001</v>
      </c>
      <c r="G14" s="131">
        <f>+F14*$C14</f>
        <v>0</v>
      </c>
      <c r="H14" s="130">
        <v>0.14000000000000001</v>
      </c>
      <c r="I14" s="131">
        <f>+H14*$C14</f>
        <v>0</v>
      </c>
      <c r="J14" s="130">
        <v>0.14000000000000001</v>
      </c>
      <c r="K14" s="131">
        <f>+J14*$C14</f>
        <v>0</v>
      </c>
      <c r="L14" s="130">
        <v>0.14499999999999999</v>
      </c>
      <c r="M14" s="196">
        <f>+L14*$C14</f>
        <v>0</v>
      </c>
      <c r="N14" s="130">
        <v>0.14499999999999999</v>
      </c>
      <c r="O14" s="131">
        <f>+N14*$C14</f>
        <v>0</v>
      </c>
      <c r="P14" s="130">
        <v>0.14499999999999999</v>
      </c>
      <c r="Q14" s="131">
        <f>+P14*$C14</f>
        <v>0</v>
      </c>
      <c r="R14" s="130">
        <v>0.14499999999999999</v>
      </c>
      <c r="S14" s="131">
        <f>+R14*$C14</f>
        <v>0</v>
      </c>
      <c r="T14" s="130"/>
      <c r="U14" s="196"/>
      <c r="V14" s="17">
        <f t="shared" si="4"/>
        <v>1</v>
      </c>
      <c r="W14" s="21">
        <f t="shared" si="5"/>
        <v>0</v>
      </c>
      <c r="X14" s="21">
        <f t="shared" si="3"/>
        <v>0</v>
      </c>
    </row>
    <row r="15" spans="1:25" outlineLevel="1" x14ac:dyDescent="0.25">
      <c r="A15" s="246"/>
      <c r="B15" s="248"/>
      <c r="C15" s="119"/>
      <c r="D15" s="132"/>
      <c r="E15" s="133"/>
      <c r="F15" s="132"/>
      <c r="G15" s="133"/>
      <c r="H15" s="132"/>
      <c r="I15" s="133"/>
      <c r="J15" s="132"/>
      <c r="K15" s="133"/>
      <c r="L15" s="132"/>
      <c r="M15" s="197"/>
      <c r="N15" s="213"/>
      <c r="O15" s="133"/>
      <c r="P15" s="132"/>
      <c r="Q15" s="133"/>
      <c r="R15" s="132"/>
      <c r="S15" s="133"/>
      <c r="T15" s="132"/>
      <c r="U15" s="197"/>
      <c r="V15" s="17">
        <f t="shared" si="4"/>
        <v>0</v>
      </c>
      <c r="W15" s="21">
        <f t="shared" si="5"/>
        <v>0</v>
      </c>
      <c r="X15" s="21">
        <f t="shared" si="3"/>
        <v>0</v>
      </c>
    </row>
    <row r="16" spans="1:25" ht="13.5" customHeight="1" outlineLevel="1" x14ac:dyDescent="0.25">
      <c r="A16" s="245">
        <v>5</v>
      </c>
      <c r="B16" s="247" t="str">
        <f>VLOOKUP(A16,'Anexo 2 - Planilha de Preços'!A:K,2,FALSE)</f>
        <v>ELÉTRICA</v>
      </c>
      <c r="C16" s="118">
        <f>VLOOKUP(A16,'Anexo 2 - Planilha de Preços'!$A:$K,10,FALSE)</f>
        <v>0</v>
      </c>
      <c r="D16" s="130">
        <v>0.08</v>
      </c>
      <c r="E16" s="131">
        <f>+D16*$C16</f>
        <v>0</v>
      </c>
      <c r="F16" s="130">
        <v>9.5000000000000001E-2</v>
      </c>
      <c r="G16" s="131">
        <f>+F16*$C16</f>
        <v>0</v>
      </c>
      <c r="H16" s="130">
        <v>0.15</v>
      </c>
      <c r="I16" s="131">
        <f>+H16*$C16</f>
        <v>0</v>
      </c>
      <c r="J16" s="130">
        <v>0.15</v>
      </c>
      <c r="K16" s="131">
        <f>+J16*$C16</f>
        <v>0</v>
      </c>
      <c r="L16" s="130">
        <v>0.105</v>
      </c>
      <c r="M16" s="196">
        <f>+L16*$C16</f>
        <v>0</v>
      </c>
      <c r="N16" s="130">
        <v>0.105</v>
      </c>
      <c r="O16" s="131">
        <f>+N16*$C16</f>
        <v>0</v>
      </c>
      <c r="P16" s="130">
        <v>0.105</v>
      </c>
      <c r="Q16" s="131">
        <f>+P16*$C16</f>
        <v>0</v>
      </c>
      <c r="R16" s="130">
        <v>0.105</v>
      </c>
      <c r="S16" s="131">
        <f>+R16*$C16</f>
        <v>0</v>
      </c>
      <c r="T16" s="130">
        <v>0.105</v>
      </c>
      <c r="U16" s="196">
        <f>+T16*$C16</f>
        <v>0</v>
      </c>
      <c r="V16" s="17">
        <f t="shared" si="4"/>
        <v>1</v>
      </c>
      <c r="W16" s="21">
        <f t="shared" si="5"/>
        <v>0</v>
      </c>
      <c r="X16" s="21">
        <f t="shared" si="3"/>
        <v>0</v>
      </c>
    </row>
    <row r="17" spans="1:24" outlineLevel="1" x14ac:dyDescent="0.25">
      <c r="A17" s="246"/>
      <c r="B17" s="248"/>
      <c r="C17" s="119"/>
      <c r="D17" s="132"/>
      <c r="E17" s="133"/>
      <c r="F17" s="132"/>
      <c r="G17" s="133"/>
      <c r="H17" s="132"/>
      <c r="I17" s="133"/>
      <c r="J17" s="132"/>
      <c r="K17" s="133"/>
      <c r="L17" s="132"/>
      <c r="M17" s="197"/>
      <c r="N17" s="213"/>
      <c r="O17" s="133"/>
      <c r="P17" s="132"/>
      <c r="Q17" s="133"/>
      <c r="R17" s="132"/>
      <c r="S17" s="133"/>
      <c r="T17" s="132"/>
      <c r="U17" s="197"/>
      <c r="V17" s="17">
        <f t="shared" si="4"/>
        <v>0</v>
      </c>
      <c r="W17" s="21">
        <f t="shared" si="5"/>
        <v>0</v>
      </c>
      <c r="X17" s="21">
        <f t="shared" si="3"/>
        <v>0</v>
      </c>
    </row>
    <row r="18" spans="1:24" ht="13.5" customHeight="1" outlineLevel="1" x14ac:dyDescent="0.25">
      <c r="A18" s="245">
        <v>6</v>
      </c>
      <c r="B18" s="247" t="str">
        <f>VLOOKUP(A18,'Anexo 2 - Planilha de Preços'!A:K,2,FALSE)</f>
        <v>SERVIÇOS CIVIS</v>
      </c>
      <c r="C18" s="118">
        <f>VLOOKUP(A18,'Anexo 2 - Planilha de Preços'!$A:$K,10,FALSE)</f>
        <v>0</v>
      </c>
      <c r="D18" s="130">
        <v>0.105</v>
      </c>
      <c r="E18" s="131">
        <f>+D18*$C18</f>
        <v>0</v>
      </c>
      <c r="F18" s="130">
        <v>0.16</v>
      </c>
      <c r="G18" s="131">
        <f>+F18*$C18</f>
        <v>0</v>
      </c>
      <c r="H18" s="130">
        <v>0.105</v>
      </c>
      <c r="I18" s="131">
        <f>+H18*$C18</f>
        <v>0</v>
      </c>
      <c r="J18" s="130">
        <v>0.105</v>
      </c>
      <c r="K18" s="131">
        <f>+J18*$C18</f>
        <v>0</v>
      </c>
      <c r="L18" s="130">
        <v>0.105</v>
      </c>
      <c r="M18" s="196">
        <f>+L18*$C18</f>
        <v>0</v>
      </c>
      <c r="N18" s="130">
        <v>0.105</v>
      </c>
      <c r="O18" s="131">
        <f>+N18*$C18</f>
        <v>0</v>
      </c>
      <c r="P18" s="130">
        <v>0.105</v>
      </c>
      <c r="Q18" s="131">
        <f>+P18*$C18</f>
        <v>0</v>
      </c>
      <c r="R18" s="130">
        <v>0.105</v>
      </c>
      <c r="S18" s="131">
        <f>+R18*$C18</f>
        <v>0</v>
      </c>
      <c r="T18" s="130">
        <v>0.105</v>
      </c>
      <c r="U18" s="196">
        <f>+T18*$C18</f>
        <v>0</v>
      </c>
      <c r="V18" s="17">
        <f t="shared" si="4"/>
        <v>1</v>
      </c>
      <c r="W18" s="21">
        <f t="shared" si="5"/>
        <v>0</v>
      </c>
      <c r="X18" s="21">
        <f t="shared" si="3"/>
        <v>0</v>
      </c>
    </row>
    <row r="19" spans="1:24" outlineLevel="1" x14ac:dyDescent="0.25">
      <c r="A19" s="246"/>
      <c r="B19" s="248"/>
      <c r="C19" s="119"/>
      <c r="D19" s="132"/>
      <c r="E19" s="133"/>
      <c r="F19" s="132"/>
      <c r="G19" s="133"/>
      <c r="H19" s="132"/>
      <c r="I19" s="133"/>
      <c r="J19" s="132"/>
      <c r="K19" s="133"/>
      <c r="L19" s="132"/>
      <c r="M19" s="197"/>
      <c r="N19" s="213"/>
      <c r="O19" s="133"/>
      <c r="P19" s="132"/>
      <c r="Q19" s="133"/>
      <c r="R19" s="132"/>
      <c r="S19" s="133"/>
      <c r="T19" s="132"/>
      <c r="U19" s="197"/>
      <c r="V19" s="17">
        <f t="shared" si="4"/>
        <v>0</v>
      </c>
      <c r="W19" s="21">
        <f t="shared" si="5"/>
        <v>0</v>
      </c>
      <c r="X19" s="21">
        <f t="shared" si="3"/>
        <v>0</v>
      </c>
    </row>
    <row r="20" spans="1:24" ht="13.5" customHeight="1" outlineLevel="1" x14ac:dyDescent="0.25">
      <c r="A20" s="245">
        <v>7</v>
      </c>
      <c r="B20" s="247" t="str">
        <f>VLOOKUP(A20,'Anexo 2 - Planilha de Preços'!A:K,2,FALSE)</f>
        <v>SPDA</v>
      </c>
      <c r="C20" s="118">
        <f>VLOOKUP(A20,'Anexo 2 - Planilha de Preços'!$A:$K,10,FALSE)</f>
        <v>0</v>
      </c>
      <c r="D20" s="130"/>
      <c r="E20" s="131"/>
      <c r="F20" s="130"/>
      <c r="G20" s="131"/>
      <c r="H20" s="130">
        <v>0.3</v>
      </c>
      <c r="I20" s="131">
        <f>+H20*$C20</f>
        <v>0</v>
      </c>
      <c r="J20" s="130">
        <v>0.3</v>
      </c>
      <c r="K20" s="131">
        <f>+J20*$C20</f>
        <v>0</v>
      </c>
      <c r="L20" s="130">
        <v>0.4</v>
      </c>
      <c r="M20" s="196">
        <f>+L20*$C20</f>
        <v>0</v>
      </c>
      <c r="N20" s="212"/>
      <c r="O20" s="131"/>
      <c r="P20" s="130"/>
      <c r="Q20" s="131"/>
      <c r="R20" s="130"/>
      <c r="S20" s="131"/>
      <c r="T20" s="130"/>
      <c r="U20" s="196"/>
      <c r="V20" s="17">
        <f t="shared" si="4"/>
        <v>1</v>
      </c>
      <c r="W20" s="21">
        <f t="shared" si="5"/>
        <v>0</v>
      </c>
      <c r="X20" s="21">
        <f t="shared" si="3"/>
        <v>0</v>
      </c>
    </row>
    <row r="21" spans="1:24" outlineLevel="1" x14ac:dyDescent="0.25">
      <c r="A21" s="246"/>
      <c r="B21" s="248"/>
      <c r="C21" s="119"/>
      <c r="D21" s="132"/>
      <c r="E21" s="133"/>
      <c r="F21" s="132"/>
      <c r="G21" s="133"/>
      <c r="H21" s="132"/>
      <c r="I21" s="133"/>
      <c r="J21" s="132"/>
      <c r="K21" s="133"/>
      <c r="L21" s="132"/>
      <c r="M21" s="197"/>
      <c r="N21" s="213"/>
      <c r="O21" s="133"/>
      <c r="P21" s="132"/>
      <c r="Q21" s="133"/>
      <c r="R21" s="132"/>
      <c r="S21" s="133"/>
      <c r="T21" s="132"/>
      <c r="U21" s="197"/>
      <c r="V21" s="17">
        <f t="shared" si="4"/>
        <v>0</v>
      </c>
      <c r="W21" s="21">
        <f t="shared" si="5"/>
        <v>0</v>
      </c>
      <c r="X21" s="21">
        <f t="shared" si="3"/>
        <v>0</v>
      </c>
    </row>
    <row r="22" spans="1:24" ht="13.5" customHeight="1" outlineLevel="1" x14ac:dyDescent="0.25">
      <c r="A22" s="245">
        <v>8</v>
      </c>
      <c r="B22" s="247" t="str">
        <f>VLOOKUP(A22,'Anexo 2 - Planilha de Preços'!A:K,2,FALSE)</f>
        <v>AR CONDICIONADO</v>
      </c>
      <c r="C22" s="118">
        <f>VLOOKUP(A22,'Anexo 2 - Planilha de Preços'!$A:$K,10,FALSE)</f>
        <v>0</v>
      </c>
      <c r="D22" s="130"/>
      <c r="E22" s="131"/>
      <c r="F22" s="130"/>
      <c r="G22" s="131"/>
      <c r="H22" s="130"/>
      <c r="I22" s="131"/>
      <c r="J22" s="130"/>
      <c r="K22" s="131"/>
      <c r="L22" s="130"/>
      <c r="M22" s="196"/>
      <c r="N22" s="212">
        <v>0.25</v>
      </c>
      <c r="O22" s="131">
        <f>+N22*$C22</f>
        <v>0</v>
      </c>
      <c r="P22" s="130">
        <v>0.25</v>
      </c>
      <c r="Q22" s="131">
        <f>+P22*$C22</f>
        <v>0</v>
      </c>
      <c r="R22" s="130">
        <v>0.25</v>
      </c>
      <c r="S22" s="131">
        <f>+R22*$C22</f>
        <v>0</v>
      </c>
      <c r="T22" s="130">
        <v>0.25</v>
      </c>
      <c r="U22" s="196">
        <f>+T22*$C22</f>
        <v>0</v>
      </c>
      <c r="V22" s="17">
        <f t="shared" si="4"/>
        <v>1</v>
      </c>
      <c r="W22" s="21">
        <f t="shared" si="5"/>
        <v>0</v>
      </c>
      <c r="X22" s="21">
        <f t="shared" ref="X22:X23" si="6">W22-C22</f>
        <v>0</v>
      </c>
    </row>
    <row r="23" spans="1:24" outlineLevel="1" x14ac:dyDescent="0.25">
      <c r="A23" s="246"/>
      <c r="B23" s="248"/>
      <c r="C23" s="119"/>
      <c r="D23" s="132"/>
      <c r="E23" s="133"/>
      <c r="F23" s="132"/>
      <c r="G23" s="133"/>
      <c r="H23" s="132"/>
      <c r="I23" s="133"/>
      <c r="J23" s="132"/>
      <c r="K23" s="133"/>
      <c r="L23" s="132"/>
      <c r="M23" s="197"/>
      <c r="N23" s="213"/>
      <c r="O23" s="133"/>
      <c r="P23" s="132"/>
      <c r="Q23" s="133"/>
      <c r="R23" s="132"/>
      <c r="S23" s="133"/>
      <c r="T23" s="132"/>
      <c r="U23" s="197"/>
      <c r="V23" s="17">
        <f t="shared" si="4"/>
        <v>0</v>
      </c>
      <c r="W23" s="21">
        <f t="shared" si="5"/>
        <v>0</v>
      </c>
      <c r="X23" s="21">
        <f t="shared" si="6"/>
        <v>0</v>
      </c>
    </row>
    <row r="24" spans="1:24" ht="13.5" customHeight="1" outlineLevel="1" x14ac:dyDescent="0.25">
      <c r="A24" s="245">
        <v>9</v>
      </c>
      <c r="B24" s="247" t="str">
        <f>VLOOKUP(A24,'Anexo 2 - Planilha de Preços'!A:K,2,FALSE)</f>
        <v>SERVIÇOS FINAIS</v>
      </c>
      <c r="C24" s="118">
        <f>VLOOKUP(A24,'Anexo 2 - Planilha de Preços'!$A:$K,10,FALSE)</f>
        <v>0</v>
      </c>
      <c r="D24" s="130">
        <v>0.05</v>
      </c>
      <c r="E24" s="131">
        <f>+D24*$C24</f>
        <v>0</v>
      </c>
      <c r="F24" s="130">
        <v>0.11</v>
      </c>
      <c r="G24" s="131">
        <f>+F24*$C24</f>
        <v>0</v>
      </c>
      <c r="H24" s="130">
        <v>0.12</v>
      </c>
      <c r="I24" s="131">
        <f>+H24*$C24</f>
        <v>0</v>
      </c>
      <c r="J24" s="130">
        <v>0.12</v>
      </c>
      <c r="K24" s="131">
        <f>+J24*$C24</f>
        <v>0</v>
      </c>
      <c r="L24" s="130">
        <v>0.12</v>
      </c>
      <c r="M24" s="196">
        <f>+L24*$C24</f>
        <v>0</v>
      </c>
      <c r="N24" s="130">
        <v>0.12</v>
      </c>
      <c r="O24" s="131">
        <f>+N24*$C24</f>
        <v>0</v>
      </c>
      <c r="P24" s="130">
        <v>0.12</v>
      </c>
      <c r="Q24" s="131">
        <f>+P24*$C24</f>
        <v>0</v>
      </c>
      <c r="R24" s="130">
        <v>0.12</v>
      </c>
      <c r="S24" s="131">
        <f>+R24*$C24</f>
        <v>0</v>
      </c>
      <c r="T24" s="130">
        <v>0.12</v>
      </c>
      <c r="U24" s="196">
        <f>+T24*$C24</f>
        <v>0</v>
      </c>
      <c r="V24" s="17">
        <f t="shared" si="4"/>
        <v>1</v>
      </c>
      <c r="W24" s="21">
        <f t="shared" si="5"/>
        <v>0</v>
      </c>
      <c r="X24" s="21">
        <f t="shared" si="3"/>
        <v>0</v>
      </c>
    </row>
    <row r="25" spans="1:24" outlineLevel="1" x14ac:dyDescent="0.25">
      <c r="A25" s="246"/>
      <c r="B25" s="248"/>
      <c r="C25" s="119"/>
      <c r="D25" s="132"/>
      <c r="E25" s="133"/>
      <c r="F25" s="132"/>
      <c r="G25" s="133"/>
      <c r="H25" s="132"/>
      <c r="I25" s="133"/>
      <c r="J25" s="132"/>
      <c r="K25" s="133"/>
      <c r="L25" s="132"/>
      <c r="M25" s="197"/>
      <c r="N25" s="213"/>
      <c r="O25" s="133"/>
      <c r="P25" s="132"/>
      <c r="Q25" s="133"/>
      <c r="R25" s="132"/>
      <c r="S25" s="133"/>
      <c r="T25" s="132"/>
      <c r="U25" s="197"/>
      <c r="V25" s="17">
        <f t="shared" si="4"/>
        <v>0</v>
      </c>
      <c r="W25" s="21">
        <f t="shared" si="5"/>
        <v>0</v>
      </c>
      <c r="X25" s="21">
        <f t="shared" si="3"/>
        <v>0</v>
      </c>
    </row>
    <row r="26" spans="1:24" ht="15" customHeight="1" outlineLevel="1" x14ac:dyDescent="0.25">
      <c r="A26" s="245">
        <v>10</v>
      </c>
      <c r="B26" s="247" t="str">
        <f>VLOOKUP(A26,'Anexo 2 - Planilha de Preços'!A:K,2,FALSE)</f>
        <v>DOCUMENTAÇÃO FINAL</v>
      </c>
      <c r="C26" s="118">
        <f>VLOOKUP(A26,'Anexo 2 - Planilha de Preços'!$A:$K,10,FALSE)</f>
        <v>0</v>
      </c>
      <c r="D26" s="130"/>
      <c r="E26" s="131"/>
      <c r="F26" s="130"/>
      <c r="G26" s="131"/>
      <c r="H26" s="130"/>
      <c r="I26" s="131"/>
      <c r="J26" s="130"/>
      <c r="K26" s="131"/>
      <c r="L26" s="130"/>
      <c r="M26" s="196"/>
      <c r="N26" s="212"/>
      <c r="O26" s="131"/>
      <c r="P26" s="130"/>
      <c r="Q26" s="131"/>
      <c r="R26" s="130">
        <v>0.4</v>
      </c>
      <c r="S26" s="131">
        <f>+R26*$C26</f>
        <v>0</v>
      </c>
      <c r="T26" s="130">
        <v>0.6</v>
      </c>
      <c r="U26" s="196">
        <f>+T26*$C26</f>
        <v>0</v>
      </c>
      <c r="V26" s="17">
        <f t="shared" si="4"/>
        <v>1</v>
      </c>
      <c r="W26" s="21">
        <f t="shared" si="5"/>
        <v>0</v>
      </c>
      <c r="X26" s="21">
        <f t="shared" si="3"/>
        <v>0</v>
      </c>
    </row>
    <row r="27" spans="1:24" outlineLevel="1" x14ac:dyDescent="0.25">
      <c r="A27" s="246"/>
      <c r="B27" s="248"/>
      <c r="C27" s="119"/>
      <c r="D27" s="132"/>
      <c r="E27" s="133"/>
      <c r="F27" s="132"/>
      <c r="G27" s="133"/>
      <c r="H27" s="132"/>
      <c r="I27" s="133"/>
      <c r="J27" s="132"/>
      <c r="K27" s="133"/>
      <c r="L27" s="132"/>
      <c r="M27" s="197"/>
      <c r="N27" s="213"/>
      <c r="O27" s="133"/>
      <c r="P27" s="132"/>
      <c r="Q27" s="133"/>
      <c r="R27" s="132"/>
      <c r="S27" s="133"/>
      <c r="T27" s="132"/>
      <c r="U27" s="197"/>
      <c r="V27" s="17">
        <f t="shared" si="4"/>
        <v>0</v>
      </c>
      <c r="W27" s="21">
        <f t="shared" si="5"/>
        <v>0</v>
      </c>
      <c r="X27" s="21">
        <f t="shared" si="3"/>
        <v>0</v>
      </c>
    </row>
    <row r="28" spans="1:24" outlineLevel="1" x14ac:dyDescent="0.25">
      <c r="A28" s="194"/>
      <c r="B28" s="120" t="s">
        <v>27</v>
      </c>
      <c r="C28" s="121"/>
      <c r="D28" s="8" t="e">
        <f>ROUND(+E30/$C30,4)</f>
        <v>#DIV/0!</v>
      </c>
      <c r="E28" s="9"/>
      <c r="F28" s="8" t="e">
        <f>ROUND(+G30/$C30,4)</f>
        <v>#DIV/0!</v>
      </c>
      <c r="G28" s="10"/>
      <c r="H28" s="8" t="e">
        <f>ROUND(+I30/$C30,4)</f>
        <v>#DIV/0!</v>
      </c>
      <c r="I28" s="10"/>
      <c r="J28" s="8" t="e">
        <f>ROUND(+K30/$C30,4)</f>
        <v>#DIV/0!</v>
      </c>
      <c r="K28" s="10"/>
      <c r="L28" s="8" t="e">
        <f>ROUND(+M30/$C30,4)</f>
        <v>#DIV/0!</v>
      </c>
      <c r="M28" s="198"/>
      <c r="N28" s="214" t="e">
        <f>ROUND(+O30/$C30,4)</f>
        <v>#DIV/0!</v>
      </c>
      <c r="O28" s="10"/>
      <c r="P28" s="8" t="e">
        <f>ROUND(+Q30/$C30,4)</f>
        <v>#DIV/0!</v>
      </c>
      <c r="Q28" s="10"/>
      <c r="R28" s="8" t="e">
        <f>ROUND(+S30/$C30,4)</f>
        <v>#DIV/0!</v>
      </c>
      <c r="S28" s="10"/>
      <c r="T28" s="8" t="e">
        <f>ROUND(+U30/$C30,4)</f>
        <v>#DIV/0!</v>
      </c>
      <c r="U28" s="198"/>
      <c r="V28" s="17" t="e">
        <f t="shared" si="4"/>
        <v>#DIV/0!</v>
      </c>
      <c r="W28" s="21">
        <f t="shared" ref="W28" si="7">E28+U28+S28</f>
        <v>0</v>
      </c>
      <c r="X28" s="21">
        <f t="shared" si="3"/>
        <v>0</v>
      </c>
    </row>
    <row r="29" spans="1:24" outlineLevel="1" x14ac:dyDescent="0.25">
      <c r="A29" s="194"/>
      <c r="B29" s="122" t="s">
        <v>28</v>
      </c>
      <c r="C29" s="123"/>
      <c r="D29" s="11" t="e">
        <f>+D28</f>
        <v>#DIV/0!</v>
      </c>
      <c r="E29" s="12"/>
      <c r="F29" s="11" t="e">
        <f>(D29+F28)</f>
        <v>#DIV/0!</v>
      </c>
      <c r="G29" s="13"/>
      <c r="H29" s="11" t="e">
        <f>(F29+H28)</f>
        <v>#DIV/0!</v>
      </c>
      <c r="I29" s="13"/>
      <c r="J29" s="11" t="e">
        <f>(H29+J28)</f>
        <v>#DIV/0!</v>
      </c>
      <c r="K29" s="13"/>
      <c r="L29" s="11" t="e">
        <f>(J29+L28)</f>
        <v>#DIV/0!</v>
      </c>
      <c r="M29" s="199"/>
      <c r="N29" s="215" t="e">
        <f>(L29+N28)</f>
        <v>#DIV/0!</v>
      </c>
      <c r="O29" s="13"/>
      <c r="P29" s="11" t="e">
        <f>(N29+P28)</f>
        <v>#DIV/0!</v>
      </c>
      <c r="Q29" s="13"/>
      <c r="R29" s="11" t="e">
        <f>(P29+R28)</f>
        <v>#DIV/0!</v>
      </c>
      <c r="S29" s="13"/>
      <c r="T29" s="11" t="e">
        <f>(R29+T28)</f>
        <v>#DIV/0!</v>
      </c>
      <c r="U29" s="199"/>
      <c r="V29" s="17"/>
    </row>
    <row r="30" spans="1:24" outlineLevel="1" x14ac:dyDescent="0.25">
      <c r="A30" s="194"/>
      <c r="B30" s="122" t="s">
        <v>29</v>
      </c>
      <c r="C30" s="124">
        <f>SUBTOTAL(9,C8:C27)</f>
        <v>0</v>
      </c>
      <c r="D30" s="10"/>
      <c r="E30" s="14">
        <f>ROUND((SUM(E8:E27)),2)</f>
        <v>0</v>
      </c>
      <c r="F30" s="10"/>
      <c r="G30" s="14">
        <f>ROUND((SUM(G8:G27)),2)</f>
        <v>0</v>
      </c>
      <c r="H30" s="10"/>
      <c r="I30" s="14">
        <f>ROUND((SUM(I8:I27)),2)</f>
        <v>0</v>
      </c>
      <c r="J30" s="10"/>
      <c r="K30" s="14">
        <f>ROUND((SUM(K8:K27)),2)</f>
        <v>0</v>
      </c>
      <c r="L30" s="10"/>
      <c r="M30" s="200">
        <f>ROUND((SUM(M8:M27)),2)</f>
        <v>0</v>
      </c>
      <c r="N30" s="216"/>
      <c r="O30" s="14">
        <f>ROUND((SUM(O8:O27)),2)</f>
        <v>0</v>
      </c>
      <c r="P30" s="10"/>
      <c r="Q30" s="14">
        <f>ROUND((SUM(Q8:Q27)),2)</f>
        <v>0</v>
      </c>
      <c r="R30" s="10"/>
      <c r="S30" s="14">
        <f>ROUND((SUM(S8:S27)),2)</f>
        <v>0</v>
      </c>
      <c r="T30" s="10"/>
      <c r="U30" s="200">
        <f>ROUND((SUM(U8:U27)),2)</f>
        <v>0</v>
      </c>
      <c r="V30" s="4">
        <f>SUM(D30:U30)</f>
        <v>0</v>
      </c>
    </row>
    <row r="31" spans="1:24" ht="15.75" outlineLevel="1" thickBot="1" x14ac:dyDescent="0.3">
      <c r="A31" s="201"/>
      <c r="B31" s="202"/>
      <c r="C31" s="203"/>
      <c r="D31" s="204"/>
      <c r="E31" s="205">
        <f>E30</f>
        <v>0</v>
      </c>
      <c r="F31" s="204"/>
      <c r="G31" s="205">
        <f>E31+G30</f>
        <v>0</v>
      </c>
      <c r="H31" s="204"/>
      <c r="I31" s="205">
        <f>G31+I30</f>
        <v>0</v>
      </c>
      <c r="J31" s="204"/>
      <c r="K31" s="205">
        <f>I31+K30</f>
        <v>0</v>
      </c>
      <c r="L31" s="204"/>
      <c r="M31" s="206">
        <f>K31+M30</f>
        <v>0</v>
      </c>
      <c r="N31" s="217"/>
      <c r="O31" s="205">
        <f>M31+O30</f>
        <v>0</v>
      </c>
      <c r="P31" s="204"/>
      <c r="Q31" s="205">
        <f>O31+Q30</f>
        <v>0</v>
      </c>
      <c r="R31" s="204"/>
      <c r="S31" s="205">
        <f>Q31+S30</f>
        <v>0</v>
      </c>
      <c r="T31" s="204"/>
      <c r="U31" s="206">
        <f>S31+U30</f>
        <v>0</v>
      </c>
      <c r="V31" s="4" t="e">
        <f>'Anexo 2 - Planilha de Preços'!#REF!</f>
        <v>#REF!</v>
      </c>
      <c r="W31" s="21" t="e">
        <f>V31-C30</f>
        <v>#REF!</v>
      </c>
    </row>
    <row r="32" spans="1:24" x14ac:dyDescent="0.25">
      <c r="A32" s="110"/>
      <c r="B32" s="110"/>
      <c r="C32" s="111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21"/>
    </row>
    <row r="33" spans="1:21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</row>
  </sheetData>
  <sheetProtection formatCells="0" formatColumns="0" formatRows="0" insertColumns="0" insertRows="0" insertHyperlinks="0" deleteColumns="0" deleteRows="0"/>
  <mergeCells count="35">
    <mergeCell ref="D3:M3"/>
    <mergeCell ref="N3:U3"/>
    <mergeCell ref="N1:U1"/>
    <mergeCell ref="A1:M1"/>
    <mergeCell ref="A2:M2"/>
    <mergeCell ref="N2:U2"/>
    <mergeCell ref="A26:A27"/>
    <mergeCell ref="B26:B27"/>
    <mergeCell ref="T4:U4"/>
    <mergeCell ref="A8:A9"/>
    <mergeCell ref="B8:B9"/>
    <mergeCell ref="A24:A25"/>
    <mergeCell ref="B24:B25"/>
    <mergeCell ref="D4:E4"/>
    <mergeCell ref="A10:A11"/>
    <mergeCell ref="B10:B11"/>
    <mergeCell ref="A12:A13"/>
    <mergeCell ref="R4:S4"/>
    <mergeCell ref="B18:B19"/>
    <mergeCell ref="P4:Q4"/>
    <mergeCell ref="N4:O4"/>
    <mergeCell ref="L4:M4"/>
    <mergeCell ref="A22:A23"/>
    <mergeCell ref="B22:B23"/>
    <mergeCell ref="F4:G4"/>
    <mergeCell ref="J4:K4"/>
    <mergeCell ref="A20:A21"/>
    <mergeCell ref="B12:B13"/>
    <mergeCell ref="A14:A15"/>
    <mergeCell ref="B14:B15"/>
    <mergeCell ref="A16:A17"/>
    <mergeCell ref="B16:B17"/>
    <mergeCell ref="B20:B21"/>
    <mergeCell ref="A18:A19"/>
    <mergeCell ref="H4:I4"/>
  </mergeCells>
  <phoneticPr fontId="35" type="noConversion"/>
  <conditionalFormatting sqref="D8:U12 D14:U14 D16:U16 D18:U18">
    <cfRule type="cellIs" dxfId="6" priority="8" operator="greaterThan">
      <formula>0</formula>
    </cfRule>
  </conditionalFormatting>
  <conditionalFormatting sqref="D20:U20">
    <cfRule type="cellIs" dxfId="5" priority="14" operator="greaterThan">
      <formula>0</formula>
    </cfRule>
  </conditionalFormatting>
  <conditionalFormatting sqref="D22:U26">
    <cfRule type="cellIs" dxfId="4" priority="5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51181102362204722"/>
  <pageSetup paperSize="9" scale="36" fitToWidth="10" orientation="landscape" r:id="rId1"/>
  <headerFooter>
    <oddHeader>&amp;L   &amp;G&amp;R&amp;G</oddHeader>
    <oddFooter>&amp;L&amp;G&amp;RPágina &amp;P de &amp;N</oddFooter>
  </headerFooter>
  <colBreaks count="1" manualBreakCount="1">
    <brk id="13" max="33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L57"/>
  <sheetViews>
    <sheetView view="pageBreakPreview" zoomScale="85" zoomScaleNormal="100" zoomScaleSheetLayoutView="85" workbookViewId="0">
      <selection activeCell="L20" sqref="L20"/>
    </sheetView>
  </sheetViews>
  <sheetFormatPr defaultRowHeight="12.75" x14ac:dyDescent="0.2"/>
  <cols>
    <col min="1" max="1" width="36.5703125" style="53" customWidth="1"/>
    <col min="2" max="2" width="48.7109375" style="24" customWidth="1"/>
    <col min="3" max="3" width="25.85546875" style="24" customWidth="1"/>
    <col min="4" max="4" width="19.42578125" style="24" customWidth="1"/>
    <col min="5" max="5" width="11.85546875" style="24" hidden="1" customWidth="1"/>
    <col min="6" max="6" width="11.7109375" style="24" hidden="1" customWidth="1"/>
    <col min="7" max="7" width="13.5703125" style="24" hidden="1" customWidth="1"/>
    <col min="8" max="9" width="9.140625" style="24" hidden="1" customWidth="1"/>
    <col min="10" max="10" width="15.7109375" style="24" hidden="1" customWidth="1"/>
    <col min="11" max="11" width="9.140625" style="24" customWidth="1"/>
    <col min="12" max="12" width="12.85546875" style="24" customWidth="1"/>
    <col min="13" max="15" width="9.140625" style="24" customWidth="1"/>
    <col min="16" max="241" width="9.140625" style="24"/>
    <col min="242" max="242" width="27.42578125" style="24" customWidth="1"/>
    <col min="243" max="243" width="48.7109375" style="24" customWidth="1"/>
    <col min="244" max="244" width="19.42578125" style="24" customWidth="1"/>
    <col min="245" max="497" width="9.140625" style="24"/>
    <col min="498" max="498" width="27.42578125" style="24" customWidth="1"/>
    <col min="499" max="499" width="48.7109375" style="24" customWidth="1"/>
    <col min="500" max="500" width="19.42578125" style="24" customWidth="1"/>
    <col min="501" max="753" width="9.140625" style="24"/>
    <col min="754" max="754" width="27.42578125" style="24" customWidth="1"/>
    <col min="755" max="755" width="48.7109375" style="24" customWidth="1"/>
    <col min="756" max="756" width="19.42578125" style="24" customWidth="1"/>
    <col min="757" max="1009" width="9.140625" style="24"/>
    <col min="1010" max="1010" width="27.42578125" style="24" customWidth="1"/>
    <col min="1011" max="1011" width="48.7109375" style="24" customWidth="1"/>
    <col min="1012" max="1012" width="19.42578125" style="24" customWidth="1"/>
    <col min="1013" max="1265" width="9.140625" style="24"/>
    <col min="1266" max="1266" width="27.42578125" style="24" customWidth="1"/>
    <col min="1267" max="1267" width="48.7109375" style="24" customWidth="1"/>
    <col min="1268" max="1268" width="19.42578125" style="24" customWidth="1"/>
    <col min="1269" max="1521" width="9.140625" style="24"/>
    <col min="1522" max="1522" width="27.42578125" style="24" customWidth="1"/>
    <col min="1523" max="1523" width="48.7109375" style="24" customWidth="1"/>
    <col min="1524" max="1524" width="19.42578125" style="24" customWidth="1"/>
    <col min="1525" max="1777" width="9.140625" style="24"/>
    <col min="1778" max="1778" width="27.42578125" style="24" customWidth="1"/>
    <col min="1779" max="1779" width="48.7109375" style="24" customWidth="1"/>
    <col min="1780" max="1780" width="19.42578125" style="24" customWidth="1"/>
    <col min="1781" max="2033" width="9.140625" style="24"/>
    <col min="2034" max="2034" width="27.42578125" style="24" customWidth="1"/>
    <col min="2035" max="2035" width="48.7109375" style="24" customWidth="1"/>
    <col min="2036" max="2036" width="19.42578125" style="24" customWidth="1"/>
    <col min="2037" max="2289" width="9.140625" style="24"/>
    <col min="2290" max="2290" width="27.42578125" style="24" customWidth="1"/>
    <col min="2291" max="2291" width="48.7109375" style="24" customWidth="1"/>
    <col min="2292" max="2292" width="19.42578125" style="24" customWidth="1"/>
    <col min="2293" max="2545" width="9.140625" style="24"/>
    <col min="2546" max="2546" width="27.42578125" style="24" customWidth="1"/>
    <col min="2547" max="2547" width="48.7109375" style="24" customWidth="1"/>
    <col min="2548" max="2548" width="19.42578125" style="24" customWidth="1"/>
    <col min="2549" max="2801" width="9.140625" style="24"/>
    <col min="2802" max="2802" width="27.42578125" style="24" customWidth="1"/>
    <col min="2803" max="2803" width="48.7109375" style="24" customWidth="1"/>
    <col min="2804" max="2804" width="19.42578125" style="24" customWidth="1"/>
    <col min="2805" max="3057" width="9.140625" style="24"/>
    <col min="3058" max="3058" width="27.42578125" style="24" customWidth="1"/>
    <col min="3059" max="3059" width="48.7109375" style="24" customWidth="1"/>
    <col min="3060" max="3060" width="19.42578125" style="24" customWidth="1"/>
    <col min="3061" max="3313" width="9.140625" style="24"/>
    <col min="3314" max="3314" width="27.42578125" style="24" customWidth="1"/>
    <col min="3315" max="3315" width="48.7109375" style="24" customWidth="1"/>
    <col min="3316" max="3316" width="19.42578125" style="24" customWidth="1"/>
    <col min="3317" max="3569" width="9.140625" style="24"/>
    <col min="3570" max="3570" width="27.42578125" style="24" customWidth="1"/>
    <col min="3571" max="3571" width="48.7109375" style="24" customWidth="1"/>
    <col min="3572" max="3572" width="19.42578125" style="24" customWidth="1"/>
    <col min="3573" max="3825" width="9.140625" style="24"/>
    <col min="3826" max="3826" width="27.42578125" style="24" customWidth="1"/>
    <col min="3827" max="3827" width="48.7109375" style="24" customWidth="1"/>
    <col min="3828" max="3828" width="19.42578125" style="24" customWidth="1"/>
    <col min="3829" max="4081" width="9.140625" style="24"/>
    <col min="4082" max="4082" width="27.42578125" style="24" customWidth="1"/>
    <col min="4083" max="4083" width="48.7109375" style="24" customWidth="1"/>
    <col min="4084" max="4084" width="19.42578125" style="24" customWidth="1"/>
    <col min="4085" max="4337" width="9.140625" style="24"/>
    <col min="4338" max="4338" width="27.42578125" style="24" customWidth="1"/>
    <col min="4339" max="4339" width="48.7109375" style="24" customWidth="1"/>
    <col min="4340" max="4340" width="19.42578125" style="24" customWidth="1"/>
    <col min="4341" max="4593" width="9.140625" style="24"/>
    <col min="4594" max="4594" width="27.42578125" style="24" customWidth="1"/>
    <col min="4595" max="4595" width="48.7109375" style="24" customWidth="1"/>
    <col min="4596" max="4596" width="19.42578125" style="24" customWidth="1"/>
    <col min="4597" max="4849" width="9.140625" style="24"/>
    <col min="4850" max="4850" width="27.42578125" style="24" customWidth="1"/>
    <col min="4851" max="4851" width="48.7109375" style="24" customWidth="1"/>
    <col min="4852" max="4852" width="19.42578125" style="24" customWidth="1"/>
    <col min="4853" max="5105" width="9.140625" style="24"/>
    <col min="5106" max="5106" width="27.42578125" style="24" customWidth="1"/>
    <col min="5107" max="5107" width="48.7109375" style="24" customWidth="1"/>
    <col min="5108" max="5108" width="19.42578125" style="24" customWidth="1"/>
    <col min="5109" max="5361" width="9.140625" style="24"/>
    <col min="5362" max="5362" width="27.42578125" style="24" customWidth="1"/>
    <col min="5363" max="5363" width="48.7109375" style="24" customWidth="1"/>
    <col min="5364" max="5364" width="19.42578125" style="24" customWidth="1"/>
    <col min="5365" max="5617" width="9.140625" style="24"/>
    <col min="5618" max="5618" width="27.42578125" style="24" customWidth="1"/>
    <col min="5619" max="5619" width="48.7109375" style="24" customWidth="1"/>
    <col min="5620" max="5620" width="19.42578125" style="24" customWidth="1"/>
    <col min="5621" max="5873" width="9.140625" style="24"/>
    <col min="5874" max="5874" width="27.42578125" style="24" customWidth="1"/>
    <col min="5875" max="5875" width="48.7109375" style="24" customWidth="1"/>
    <col min="5876" max="5876" width="19.42578125" style="24" customWidth="1"/>
    <col min="5877" max="6129" width="9.140625" style="24"/>
    <col min="6130" max="6130" width="27.42578125" style="24" customWidth="1"/>
    <col min="6131" max="6131" width="48.7109375" style="24" customWidth="1"/>
    <col min="6132" max="6132" width="19.42578125" style="24" customWidth="1"/>
    <col min="6133" max="6385" width="9.140625" style="24"/>
    <col min="6386" max="6386" width="27.42578125" style="24" customWidth="1"/>
    <col min="6387" max="6387" width="48.7109375" style="24" customWidth="1"/>
    <col min="6388" max="6388" width="19.42578125" style="24" customWidth="1"/>
    <col min="6389" max="6641" width="9.140625" style="24"/>
    <col min="6642" max="6642" width="27.42578125" style="24" customWidth="1"/>
    <col min="6643" max="6643" width="48.7109375" style="24" customWidth="1"/>
    <col min="6644" max="6644" width="19.42578125" style="24" customWidth="1"/>
    <col min="6645" max="6897" width="9.140625" style="24"/>
    <col min="6898" max="6898" width="27.42578125" style="24" customWidth="1"/>
    <col min="6899" max="6899" width="48.7109375" style="24" customWidth="1"/>
    <col min="6900" max="6900" width="19.42578125" style="24" customWidth="1"/>
    <col min="6901" max="7153" width="9.140625" style="24"/>
    <col min="7154" max="7154" width="27.42578125" style="24" customWidth="1"/>
    <col min="7155" max="7155" width="48.7109375" style="24" customWidth="1"/>
    <col min="7156" max="7156" width="19.42578125" style="24" customWidth="1"/>
    <col min="7157" max="7409" width="9.140625" style="24"/>
    <col min="7410" max="7410" width="27.42578125" style="24" customWidth="1"/>
    <col min="7411" max="7411" width="48.7109375" style="24" customWidth="1"/>
    <col min="7412" max="7412" width="19.42578125" style="24" customWidth="1"/>
    <col min="7413" max="7665" width="9.140625" style="24"/>
    <col min="7666" max="7666" width="27.42578125" style="24" customWidth="1"/>
    <col min="7667" max="7667" width="48.7109375" style="24" customWidth="1"/>
    <col min="7668" max="7668" width="19.42578125" style="24" customWidth="1"/>
    <col min="7669" max="7921" width="9.140625" style="24"/>
    <col min="7922" max="7922" width="27.42578125" style="24" customWidth="1"/>
    <col min="7923" max="7923" width="48.7109375" style="24" customWidth="1"/>
    <col min="7924" max="7924" width="19.42578125" style="24" customWidth="1"/>
    <col min="7925" max="8177" width="9.140625" style="24"/>
    <col min="8178" max="8178" width="27.42578125" style="24" customWidth="1"/>
    <col min="8179" max="8179" width="48.7109375" style="24" customWidth="1"/>
    <col min="8180" max="8180" width="19.42578125" style="24" customWidth="1"/>
    <col min="8181" max="8433" width="9.140625" style="24"/>
    <col min="8434" max="8434" width="27.42578125" style="24" customWidth="1"/>
    <col min="8435" max="8435" width="48.7109375" style="24" customWidth="1"/>
    <col min="8436" max="8436" width="19.42578125" style="24" customWidth="1"/>
    <col min="8437" max="8689" width="9.140625" style="24"/>
    <col min="8690" max="8690" width="27.42578125" style="24" customWidth="1"/>
    <col min="8691" max="8691" width="48.7109375" style="24" customWidth="1"/>
    <col min="8692" max="8692" width="19.42578125" style="24" customWidth="1"/>
    <col min="8693" max="8945" width="9.140625" style="24"/>
    <col min="8946" max="8946" width="27.42578125" style="24" customWidth="1"/>
    <col min="8947" max="8947" width="48.7109375" style="24" customWidth="1"/>
    <col min="8948" max="8948" width="19.42578125" style="24" customWidth="1"/>
    <col min="8949" max="9201" width="9.140625" style="24"/>
    <col min="9202" max="9202" width="27.42578125" style="24" customWidth="1"/>
    <col min="9203" max="9203" width="48.7109375" style="24" customWidth="1"/>
    <col min="9204" max="9204" width="19.42578125" style="24" customWidth="1"/>
    <col min="9205" max="9457" width="9.140625" style="24"/>
    <col min="9458" max="9458" width="27.42578125" style="24" customWidth="1"/>
    <col min="9459" max="9459" width="48.7109375" style="24" customWidth="1"/>
    <col min="9460" max="9460" width="19.42578125" style="24" customWidth="1"/>
    <col min="9461" max="9713" width="9.140625" style="24"/>
    <col min="9714" max="9714" width="27.42578125" style="24" customWidth="1"/>
    <col min="9715" max="9715" width="48.7109375" style="24" customWidth="1"/>
    <col min="9716" max="9716" width="19.42578125" style="24" customWidth="1"/>
    <col min="9717" max="9969" width="9.140625" style="24"/>
    <col min="9970" max="9970" width="27.42578125" style="24" customWidth="1"/>
    <col min="9971" max="9971" width="48.7109375" style="24" customWidth="1"/>
    <col min="9972" max="9972" width="19.42578125" style="24" customWidth="1"/>
    <col min="9973" max="10225" width="9.140625" style="24"/>
    <col min="10226" max="10226" width="27.42578125" style="24" customWidth="1"/>
    <col min="10227" max="10227" width="48.7109375" style="24" customWidth="1"/>
    <col min="10228" max="10228" width="19.42578125" style="24" customWidth="1"/>
    <col min="10229" max="10481" width="9.140625" style="24"/>
    <col min="10482" max="10482" width="27.42578125" style="24" customWidth="1"/>
    <col min="10483" max="10483" width="48.7109375" style="24" customWidth="1"/>
    <col min="10484" max="10484" width="19.42578125" style="24" customWidth="1"/>
    <col min="10485" max="10737" width="9.140625" style="24"/>
    <col min="10738" max="10738" width="27.42578125" style="24" customWidth="1"/>
    <col min="10739" max="10739" width="48.7109375" style="24" customWidth="1"/>
    <col min="10740" max="10740" width="19.42578125" style="24" customWidth="1"/>
    <col min="10741" max="10993" width="9.140625" style="24"/>
    <col min="10994" max="10994" width="27.42578125" style="24" customWidth="1"/>
    <col min="10995" max="10995" width="48.7109375" style="24" customWidth="1"/>
    <col min="10996" max="10996" width="19.42578125" style="24" customWidth="1"/>
    <col min="10997" max="11249" width="9.140625" style="24"/>
    <col min="11250" max="11250" width="27.42578125" style="24" customWidth="1"/>
    <col min="11251" max="11251" width="48.7109375" style="24" customWidth="1"/>
    <col min="11252" max="11252" width="19.42578125" style="24" customWidth="1"/>
    <col min="11253" max="11505" width="9.140625" style="24"/>
    <col min="11506" max="11506" width="27.42578125" style="24" customWidth="1"/>
    <col min="11507" max="11507" width="48.7109375" style="24" customWidth="1"/>
    <col min="11508" max="11508" width="19.42578125" style="24" customWidth="1"/>
    <col min="11509" max="11761" width="9.140625" style="24"/>
    <col min="11762" max="11762" width="27.42578125" style="24" customWidth="1"/>
    <col min="11763" max="11763" width="48.7109375" style="24" customWidth="1"/>
    <col min="11764" max="11764" width="19.42578125" style="24" customWidth="1"/>
    <col min="11765" max="12017" width="9.140625" style="24"/>
    <col min="12018" max="12018" width="27.42578125" style="24" customWidth="1"/>
    <col min="12019" max="12019" width="48.7109375" style="24" customWidth="1"/>
    <col min="12020" max="12020" width="19.42578125" style="24" customWidth="1"/>
    <col min="12021" max="12273" width="9.140625" style="24"/>
    <col min="12274" max="12274" width="27.42578125" style="24" customWidth="1"/>
    <col min="12275" max="12275" width="48.7109375" style="24" customWidth="1"/>
    <col min="12276" max="12276" width="19.42578125" style="24" customWidth="1"/>
    <col min="12277" max="12529" width="9.140625" style="24"/>
    <col min="12530" max="12530" width="27.42578125" style="24" customWidth="1"/>
    <col min="12531" max="12531" width="48.7109375" style="24" customWidth="1"/>
    <col min="12532" max="12532" width="19.42578125" style="24" customWidth="1"/>
    <col min="12533" max="12785" width="9.140625" style="24"/>
    <col min="12786" max="12786" width="27.42578125" style="24" customWidth="1"/>
    <col min="12787" max="12787" width="48.7109375" style="24" customWidth="1"/>
    <col min="12788" max="12788" width="19.42578125" style="24" customWidth="1"/>
    <col min="12789" max="13041" width="9.140625" style="24"/>
    <col min="13042" max="13042" width="27.42578125" style="24" customWidth="1"/>
    <col min="13043" max="13043" width="48.7109375" style="24" customWidth="1"/>
    <col min="13044" max="13044" width="19.42578125" style="24" customWidth="1"/>
    <col min="13045" max="13297" width="9.140625" style="24"/>
    <col min="13298" max="13298" width="27.42578125" style="24" customWidth="1"/>
    <col min="13299" max="13299" width="48.7109375" style="24" customWidth="1"/>
    <col min="13300" max="13300" width="19.42578125" style="24" customWidth="1"/>
    <col min="13301" max="13553" width="9.140625" style="24"/>
    <col min="13554" max="13554" width="27.42578125" style="24" customWidth="1"/>
    <col min="13555" max="13555" width="48.7109375" style="24" customWidth="1"/>
    <col min="13556" max="13556" width="19.42578125" style="24" customWidth="1"/>
    <col min="13557" max="13809" width="9.140625" style="24"/>
    <col min="13810" max="13810" width="27.42578125" style="24" customWidth="1"/>
    <col min="13811" max="13811" width="48.7109375" style="24" customWidth="1"/>
    <col min="13812" max="13812" width="19.42578125" style="24" customWidth="1"/>
    <col min="13813" max="14065" width="9.140625" style="24"/>
    <col min="14066" max="14066" width="27.42578125" style="24" customWidth="1"/>
    <col min="14067" max="14067" width="48.7109375" style="24" customWidth="1"/>
    <col min="14068" max="14068" width="19.42578125" style="24" customWidth="1"/>
    <col min="14069" max="14321" width="9.140625" style="24"/>
    <col min="14322" max="14322" width="27.42578125" style="24" customWidth="1"/>
    <col min="14323" max="14323" width="48.7109375" style="24" customWidth="1"/>
    <col min="14324" max="14324" width="19.42578125" style="24" customWidth="1"/>
    <col min="14325" max="14577" width="9.140625" style="24"/>
    <col min="14578" max="14578" width="27.42578125" style="24" customWidth="1"/>
    <col min="14579" max="14579" width="48.7109375" style="24" customWidth="1"/>
    <col min="14580" max="14580" width="19.42578125" style="24" customWidth="1"/>
    <col min="14581" max="14833" width="9.140625" style="24"/>
    <col min="14834" max="14834" width="27.42578125" style="24" customWidth="1"/>
    <col min="14835" max="14835" width="48.7109375" style="24" customWidth="1"/>
    <col min="14836" max="14836" width="19.42578125" style="24" customWidth="1"/>
    <col min="14837" max="15089" width="9.140625" style="24"/>
    <col min="15090" max="15090" width="27.42578125" style="24" customWidth="1"/>
    <col min="15091" max="15091" width="48.7109375" style="24" customWidth="1"/>
    <col min="15092" max="15092" width="19.42578125" style="24" customWidth="1"/>
    <col min="15093" max="15345" width="9.140625" style="24"/>
    <col min="15346" max="15346" width="27.42578125" style="24" customWidth="1"/>
    <col min="15347" max="15347" width="48.7109375" style="24" customWidth="1"/>
    <col min="15348" max="15348" width="19.42578125" style="24" customWidth="1"/>
    <col min="15349" max="15601" width="9.140625" style="24"/>
    <col min="15602" max="15602" width="27.42578125" style="24" customWidth="1"/>
    <col min="15603" max="15603" width="48.7109375" style="24" customWidth="1"/>
    <col min="15604" max="15604" width="19.42578125" style="24" customWidth="1"/>
    <col min="15605" max="15857" width="9.140625" style="24"/>
    <col min="15858" max="15858" width="27.42578125" style="24" customWidth="1"/>
    <col min="15859" max="15859" width="48.7109375" style="24" customWidth="1"/>
    <col min="15860" max="15860" width="19.42578125" style="24" customWidth="1"/>
    <col min="15861" max="16113" width="9.140625" style="24"/>
    <col min="16114" max="16114" width="27.42578125" style="24" customWidth="1"/>
    <col min="16115" max="16115" width="48.7109375" style="24" customWidth="1"/>
    <col min="16116" max="16116" width="19.42578125" style="24" customWidth="1"/>
    <col min="16117" max="16384" width="9.140625" style="24"/>
  </cols>
  <sheetData>
    <row r="1" spans="1:3" x14ac:dyDescent="0.2">
      <c r="A1" s="268"/>
      <c r="B1" s="268"/>
      <c r="C1" s="268"/>
    </row>
    <row r="2" spans="1:3" ht="18" x14ac:dyDescent="0.2">
      <c r="A2" s="269"/>
      <c r="B2" s="269"/>
      <c r="C2" s="269"/>
    </row>
    <row r="3" spans="1:3" ht="18" customHeight="1" x14ac:dyDescent="0.2">
      <c r="A3" s="269" t="s">
        <v>122</v>
      </c>
      <c r="B3" s="269"/>
      <c r="C3" s="269"/>
    </row>
    <row r="4" spans="1:3" ht="16.5" customHeight="1" x14ac:dyDescent="0.2">
      <c r="A4" s="25"/>
      <c r="B4" s="26"/>
      <c r="C4" s="27"/>
    </row>
    <row r="5" spans="1:3" ht="15" customHeight="1" x14ac:dyDescent="0.25">
      <c r="A5" s="28" t="s">
        <v>123</v>
      </c>
      <c r="B5" s="28" t="s">
        <v>124</v>
      </c>
      <c r="C5" s="29" t="s">
        <v>22</v>
      </c>
    </row>
    <row r="6" spans="1:3" ht="15" customHeight="1" x14ac:dyDescent="0.25">
      <c r="A6" s="30" t="s">
        <v>64</v>
      </c>
      <c r="B6" s="30" t="s">
        <v>125</v>
      </c>
      <c r="C6" s="31"/>
    </row>
    <row r="7" spans="1:3" ht="15" customHeight="1" x14ac:dyDescent="0.25">
      <c r="A7" s="32" t="s">
        <v>111</v>
      </c>
      <c r="B7" s="32" t="s">
        <v>10</v>
      </c>
      <c r="C7" s="33"/>
    </row>
    <row r="8" spans="1:3" ht="15" customHeight="1" x14ac:dyDescent="0.2">
      <c r="A8" s="32"/>
      <c r="B8" s="32"/>
      <c r="C8" s="34"/>
    </row>
    <row r="9" spans="1:3" ht="15" customHeight="1" x14ac:dyDescent="0.25">
      <c r="A9" s="32"/>
      <c r="B9" s="35" t="s">
        <v>126</v>
      </c>
      <c r="C9" s="235">
        <f>SUM(C7)</f>
        <v>0</v>
      </c>
    </row>
    <row r="10" spans="1:3" ht="15" customHeight="1" x14ac:dyDescent="0.2">
      <c r="A10" s="32"/>
      <c r="B10" s="32"/>
      <c r="C10" s="36"/>
    </row>
    <row r="11" spans="1:3" ht="15" customHeight="1" x14ac:dyDescent="0.25">
      <c r="A11" s="30" t="s">
        <v>65</v>
      </c>
      <c r="B11" s="30" t="s">
        <v>127</v>
      </c>
      <c r="C11" s="31"/>
    </row>
    <row r="12" spans="1:3" ht="15" customHeight="1" x14ac:dyDescent="0.2">
      <c r="A12" s="32" t="s">
        <v>112</v>
      </c>
      <c r="B12" s="32" t="s">
        <v>113</v>
      </c>
      <c r="C12" s="36"/>
    </row>
    <row r="13" spans="1:3" ht="15" customHeight="1" x14ac:dyDescent="0.2">
      <c r="A13" s="32" t="s">
        <v>114</v>
      </c>
      <c r="B13" s="32" t="s">
        <v>115</v>
      </c>
      <c r="C13" s="36"/>
    </row>
    <row r="14" spans="1:3" ht="15" customHeight="1" x14ac:dyDescent="0.2">
      <c r="A14" s="32" t="s">
        <v>116</v>
      </c>
      <c r="B14" s="32" t="s">
        <v>117</v>
      </c>
      <c r="C14" s="36"/>
    </row>
    <row r="15" spans="1:3" ht="15" customHeight="1" x14ac:dyDescent="0.2">
      <c r="A15" s="32"/>
      <c r="B15" s="32"/>
      <c r="C15" s="36"/>
    </row>
    <row r="16" spans="1:3" ht="15" customHeight="1" x14ac:dyDescent="0.25">
      <c r="A16" s="32"/>
      <c r="B16" s="35" t="s">
        <v>128</v>
      </c>
      <c r="C16" s="234">
        <f>SUM(C11:C15)</f>
        <v>0</v>
      </c>
    </row>
    <row r="17" spans="1:4" ht="15" customHeight="1" x14ac:dyDescent="0.2">
      <c r="A17" s="32"/>
      <c r="B17" s="32"/>
      <c r="C17" s="36"/>
    </row>
    <row r="18" spans="1:4" ht="15" customHeight="1" x14ac:dyDescent="0.25">
      <c r="A18" s="30" t="s">
        <v>66</v>
      </c>
      <c r="B18" s="30" t="s">
        <v>129</v>
      </c>
      <c r="C18" s="31"/>
    </row>
    <row r="19" spans="1:4" ht="15" customHeight="1" x14ac:dyDescent="0.2">
      <c r="A19" s="32" t="s">
        <v>130</v>
      </c>
      <c r="B19" s="32" t="s">
        <v>11</v>
      </c>
      <c r="C19" s="36"/>
    </row>
    <row r="20" spans="1:4" ht="15" customHeight="1" x14ac:dyDescent="0.2">
      <c r="A20" s="32" t="s">
        <v>131</v>
      </c>
      <c r="B20" s="32" t="s">
        <v>12</v>
      </c>
      <c r="C20" s="36">
        <f>C45</f>
        <v>0</v>
      </c>
    </row>
    <row r="21" spans="1:4" ht="15" customHeight="1" x14ac:dyDescent="0.2">
      <c r="A21" s="32" t="s">
        <v>132</v>
      </c>
      <c r="B21" s="32" t="s">
        <v>99</v>
      </c>
      <c r="C21" s="36"/>
    </row>
    <row r="22" spans="1:4" ht="15" customHeight="1" x14ac:dyDescent="0.2">
      <c r="A22" s="32" t="s">
        <v>133</v>
      </c>
      <c r="B22" s="32" t="s">
        <v>134</v>
      </c>
      <c r="C22" s="36"/>
    </row>
    <row r="23" spans="1:4" ht="15" customHeight="1" x14ac:dyDescent="0.2">
      <c r="A23" s="32"/>
      <c r="C23" s="36"/>
    </row>
    <row r="24" spans="1:4" ht="15" customHeight="1" x14ac:dyDescent="0.25">
      <c r="A24" s="32"/>
      <c r="B24" s="35" t="s">
        <v>135</v>
      </c>
      <c r="C24" s="234">
        <f>SUM(C19:C22)</f>
        <v>0</v>
      </c>
    </row>
    <row r="25" spans="1:4" ht="15" customHeight="1" x14ac:dyDescent="0.2">
      <c r="A25" s="32"/>
      <c r="B25" s="32"/>
      <c r="C25" s="36"/>
    </row>
    <row r="26" spans="1:4" ht="15" customHeight="1" x14ac:dyDescent="0.25">
      <c r="A26" s="30" t="s">
        <v>67</v>
      </c>
      <c r="B26" s="30" t="s">
        <v>136</v>
      </c>
      <c r="C26" s="36"/>
    </row>
    <row r="27" spans="1:4" ht="15" customHeight="1" x14ac:dyDescent="0.2">
      <c r="A27" s="32" t="s">
        <v>137</v>
      </c>
      <c r="B27" s="37"/>
      <c r="C27" s="179"/>
      <c r="D27" s="65"/>
    </row>
    <row r="28" spans="1:4" ht="15" customHeight="1" x14ac:dyDescent="0.2">
      <c r="A28" s="32"/>
      <c r="B28" s="37"/>
      <c r="C28" s="36"/>
    </row>
    <row r="29" spans="1:4" ht="15" customHeight="1" x14ac:dyDescent="0.25">
      <c r="A29" s="38"/>
      <c r="B29" s="39" t="s">
        <v>138</v>
      </c>
      <c r="C29" s="234">
        <f>C27</f>
        <v>0</v>
      </c>
    </row>
    <row r="30" spans="1:4" ht="15" customHeight="1" thickBot="1" x14ac:dyDescent="0.25">
      <c r="A30" s="32"/>
      <c r="B30" s="37"/>
      <c r="C30" s="36"/>
    </row>
    <row r="31" spans="1:4" ht="20.100000000000001" customHeight="1" thickBot="1" x14ac:dyDescent="0.3">
      <c r="A31" s="54"/>
      <c r="B31" s="40" t="s">
        <v>139</v>
      </c>
      <c r="C31" s="233">
        <f>TRUNC((((1+C9+C12+C13)*(1+C14)*(1+C29))/(1-C24))-1,4)</f>
        <v>0</v>
      </c>
      <c r="D31" s="68"/>
    </row>
    <row r="32" spans="1:4" ht="7.5" customHeight="1" x14ac:dyDescent="0.2">
      <c r="A32" s="55"/>
      <c r="B32" s="41"/>
      <c r="C32" s="56"/>
    </row>
    <row r="33" spans="1:12" ht="51.75" customHeight="1" x14ac:dyDescent="0.2">
      <c r="A33" s="263" t="s">
        <v>118</v>
      </c>
      <c r="B33" s="264"/>
      <c r="C33" s="265"/>
      <c r="D33" s="69"/>
    </row>
    <row r="34" spans="1:12" ht="39.75" customHeight="1" x14ac:dyDescent="0.2">
      <c r="A34" s="263" t="s">
        <v>119</v>
      </c>
      <c r="B34" s="264"/>
      <c r="C34" s="265"/>
    </row>
    <row r="35" spans="1:12" ht="28.5" customHeight="1" x14ac:dyDescent="0.2">
      <c r="A35" s="263" t="s">
        <v>120</v>
      </c>
      <c r="B35" s="264"/>
      <c r="C35" s="265"/>
    </row>
    <row r="36" spans="1:12" ht="40.5" customHeight="1" x14ac:dyDescent="0.2">
      <c r="A36" s="263" t="s">
        <v>121</v>
      </c>
      <c r="B36" s="264"/>
      <c r="C36" s="265"/>
      <c r="E36" s="24" t="s">
        <v>170</v>
      </c>
      <c r="H36" s="24" t="s">
        <v>171</v>
      </c>
    </row>
    <row r="37" spans="1:12" x14ac:dyDescent="0.2">
      <c r="A37" s="57"/>
      <c r="B37" s="42"/>
      <c r="C37" s="58"/>
      <c r="E37" s="71" t="s">
        <v>165</v>
      </c>
      <c r="F37" s="77" t="s">
        <v>166</v>
      </c>
      <c r="G37" s="73">
        <v>0.2034</v>
      </c>
      <c r="H37" s="80"/>
      <c r="I37" s="83"/>
      <c r="J37" s="84"/>
    </row>
    <row r="38" spans="1:12" ht="15" x14ac:dyDescent="0.2">
      <c r="A38" s="59" t="s">
        <v>93</v>
      </c>
      <c r="B38" s="60"/>
      <c r="C38" s="61"/>
      <c r="E38" s="79" t="s">
        <v>175</v>
      </c>
      <c r="F38" s="24" t="s">
        <v>166</v>
      </c>
      <c r="G38" s="72">
        <v>528831.693395674</v>
      </c>
      <c r="H38" s="79" t="s">
        <v>110</v>
      </c>
      <c r="I38" s="24" t="s">
        <v>166</v>
      </c>
      <c r="J38" s="85">
        <f>+G38*(1+$G$37)</f>
        <v>636396.05983235408</v>
      </c>
    </row>
    <row r="39" spans="1:12" ht="20.100000000000001" customHeight="1" x14ac:dyDescent="0.2">
      <c r="A39" s="43" t="s">
        <v>94</v>
      </c>
      <c r="B39" s="43" t="s">
        <v>95</v>
      </c>
      <c r="C39" s="44" t="s">
        <v>96</v>
      </c>
      <c r="E39" s="79" t="s">
        <v>174</v>
      </c>
      <c r="F39" s="24" t="s">
        <v>166</v>
      </c>
      <c r="G39" s="85">
        <v>546487.76689756289</v>
      </c>
      <c r="H39" s="79" t="s">
        <v>109</v>
      </c>
      <c r="I39" s="24" t="s">
        <v>166</v>
      </c>
      <c r="J39" s="85">
        <f>+G39*(1+$G$37)</f>
        <v>657643.37868452724</v>
      </c>
    </row>
    <row r="40" spans="1:12" ht="20.100000000000001" customHeight="1" x14ac:dyDescent="0.2">
      <c r="A40" s="45" t="s">
        <v>140</v>
      </c>
      <c r="B40" s="220">
        <f>B42*C40</f>
        <v>0</v>
      </c>
      <c r="C40" s="221"/>
      <c r="D40" s="66" t="s">
        <v>396</v>
      </c>
      <c r="E40" s="79" t="s">
        <v>172</v>
      </c>
      <c r="F40" s="24" t="s">
        <v>166</v>
      </c>
      <c r="G40" s="72">
        <f>SUM(G38:G39)</f>
        <v>1075319.4602932369</v>
      </c>
      <c r="H40" s="79" t="s">
        <v>173</v>
      </c>
      <c r="I40" s="24" t="s">
        <v>166</v>
      </c>
      <c r="J40" s="85">
        <f>+G40*(1+$G$37)</f>
        <v>1294039.4385168813</v>
      </c>
    </row>
    <row r="41" spans="1:12" ht="20.100000000000001" customHeight="1" x14ac:dyDescent="0.2">
      <c r="A41" s="45" t="s">
        <v>141</v>
      </c>
      <c r="B41" s="220">
        <f>B42*C41</f>
        <v>0</v>
      </c>
      <c r="C41" s="221"/>
      <c r="D41" s="67" t="s">
        <v>396</v>
      </c>
      <c r="E41" s="78"/>
      <c r="F41" s="74"/>
      <c r="G41" s="82"/>
      <c r="H41" s="78"/>
      <c r="I41" s="74"/>
      <c r="J41" s="75"/>
      <c r="L41" s="62"/>
    </row>
    <row r="42" spans="1:12" ht="20.100000000000001" customHeight="1" x14ac:dyDescent="0.2">
      <c r="A42" s="43" t="s">
        <v>97</v>
      </c>
      <c r="B42" s="46">
        <f>'Anexo 2 - Planilha de Preços'!K234</f>
        <v>0</v>
      </c>
      <c r="C42" s="47">
        <f>SUM(C40:C41)</f>
        <v>0</v>
      </c>
      <c r="D42" s="63"/>
      <c r="E42" s="71" t="s">
        <v>165</v>
      </c>
      <c r="F42" s="77" t="s">
        <v>167</v>
      </c>
      <c r="G42" s="73">
        <v>0.25</v>
      </c>
      <c r="H42" s="80"/>
      <c r="I42" s="77"/>
      <c r="J42" s="84"/>
    </row>
    <row r="43" spans="1:12" ht="20.100000000000001" customHeight="1" x14ac:dyDescent="0.2">
      <c r="A43" s="48" t="s">
        <v>98</v>
      </c>
      <c r="B43" s="49"/>
      <c r="C43" s="50"/>
      <c r="E43" s="79" t="s">
        <v>175</v>
      </c>
      <c r="F43" s="24" t="s">
        <v>167</v>
      </c>
      <c r="G43" s="72">
        <v>528606.19838984404</v>
      </c>
      <c r="H43" s="79" t="s">
        <v>110</v>
      </c>
      <c r="I43" s="24" t="s">
        <v>167</v>
      </c>
      <c r="J43" s="85">
        <f>+G43*(1+$G$42)</f>
        <v>660757.74798730505</v>
      </c>
    </row>
    <row r="44" spans="1:12" ht="18.75" customHeight="1" x14ac:dyDescent="0.2">
      <c r="A44" s="45" t="s">
        <v>380</v>
      </c>
      <c r="B44" s="52" t="s">
        <v>99</v>
      </c>
      <c r="C44" s="51"/>
      <c r="E44" s="79" t="s">
        <v>174</v>
      </c>
      <c r="F44" s="24" t="s">
        <v>167</v>
      </c>
      <c r="G44" s="70">
        <v>498553.10991046496</v>
      </c>
      <c r="H44" s="79" t="s">
        <v>109</v>
      </c>
      <c r="I44" s="24" t="s">
        <v>167</v>
      </c>
      <c r="J44" s="85">
        <f>+G44*(1+$G$42)</f>
        <v>623191.38738808117</v>
      </c>
    </row>
    <row r="45" spans="1:12" ht="18.75" customHeight="1" x14ac:dyDescent="0.2">
      <c r="A45" s="45" t="s">
        <v>100</v>
      </c>
      <c r="B45" s="52" t="s">
        <v>101</v>
      </c>
      <c r="C45" s="232">
        <f>C44*(1-C41)</f>
        <v>0</v>
      </c>
      <c r="E45" s="79" t="s">
        <v>172</v>
      </c>
      <c r="F45" s="24" t="s">
        <v>167</v>
      </c>
      <c r="G45" s="70">
        <f>SUM(G43:G44)</f>
        <v>1027159.308300309</v>
      </c>
      <c r="H45" s="79" t="s">
        <v>173</v>
      </c>
      <c r="I45" s="24" t="s">
        <v>167</v>
      </c>
      <c r="J45" s="85">
        <f>+G45*(1+$G$42)</f>
        <v>1283949.1353753863</v>
      </c>
    </row>
    <row r="46" spans="1:12" ht="30.75" customHeight="1" x14ac:dyDescent="0.2">
      <c r="A46" s="266" t="s">
        <v>142</v>
      </c>
      <c r="B46" s="266"/>
      <c r="C46" s="266"/>
      <c r="E46" s="78"/>
      <c r="F46" s="74"/>
      <c r="G46" s="82"/>
      <c r="H46" s="78"/>
      <c r="I46" s="74"/>
      <c r="J46" s="75"/>
    </row>
    <row r="47" spans="1:12" ht="16.5" customHeight="1" x14ac:dyDescent="0.2">
      <c r="A47" s="270"/>
      <c r="B47" s="270"/>
      <c r="C47" s="270"/>
    </row>
    <row r="48" spans="1:12" ht="54" customHeight="1" x14ac:dyDescent="0.2">
      <c r="A48" s="135" t="s">
        <v>102</v>
      </c>
      <c r="B48" s="134"/>
      <c r="C48" s="134"/>
      <c r="J48" s="62"/>
    </row>
    <row r="49" spans="1:3" x14ac:dyDescent="0.2">
      <c r="A49" s="136" t="s">
        <v>103</v>
      </c>
      <c r="B49" s="137" t="s">
        <v>143</v>
      </c>
      <c r="C49" s="134"/>
    </row>
    <row r="50" spans="1:3" x14ac:dyDescent="0.2">
      <c r="A50" s="136" t="s">
        <v>104</v>
      </c>
      <c r="B50" s="137" t="s">
        <v>144</v>
      </c>
      <c r="C50" s="134"/>
    </row>
    <row r="51" spans="1:3" ht="12.75" customHeight="1" x14ac:dyDescent="0.2">
      <c r="A51" s="136" t="s">
        <v>106</v>
      </c>
      <c r="B51" s="137" t="s">
        <v>145</v>
      </c>
      <c r="C51" s="134"/>
    </row>
    <row r="52" spans="1:3" x14ac:dyDescent="0.2">
      <c r="A52" s="136" t="s">
        <v>105</v>
      </c>
      <c r="B52" s="137" t="s">
        <v>146</v>
      </c>
      <c r="C52" s="134"/>
    </row>
    <row r="53" spans="1:3" x14ac:dyDescent="0.2">
      <c r="A53" s="136" t="s">
        <v>107</v>
      </c>
      <c r="B53" s="137" t="s">
        <v>147</v>
      </c>
      <c r="C53" s="134"/>
    </row>
    <row r="54" spans="1:3" x14ac:dyDescent="0.2">
      <c r="A54" s="136" t="s">
        <v>9</v>
      </c>
      <c r="B54" s="137" t="s">
        <v>148</v>
      </c>
      <c r="C54" s="134"/>
    </row>
    <row r="55" spans="1:3" x14ac:dyDescent="0.2">
      <c r="A55" s="136" t="s">
        <v>108</v>
      </c>
      <c r="B55" s="137" t="s">
        <v>149</v>
      </c>
      <c r="C55" s="134"/>
    </row>
    <row r="56" spans="1:3" x14ac:dyDescent="0.2">
      <c r="A56" s="136"/>
      <c r="B56" s="137"/>
      <c r="C56" s="134"/>
    </row>
    <row r="57" spans="1:3" ht="26.25" customHeight="1" x14ac:dyDescent="0.2">
      <c r="A57" s="267" t="s">
        <v>150</v>
      </c>
      <c r="B57" s="267"/>
      <c r="C57" s="267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tToWidth="0" fitToHeight="0" orientation="portrait" r:id="rId1"/>
  <headerFooter alignWithMargins="0">
    <oddHeader xml:space="preserve">&amp;L&amp;G&amp;R&amp;G
</oddHeader>
    <oddFooter>&amp;L&amp;G&amp;R&amp;P/&amp;N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10">
    <tabColor theme="5" tint="0.59999389629810485"/>
  </sheetPr>
  <dimension ref="B2:J46"/>
  <sheetViews>
    <sheetView view="pageBreakPreview" topLeftCell="A16" zoomScaleNormal="100" zoomScaleSheetLayoutView="100" workbookViewId="0">
      <selection activeCell="D17" sqref="D17"/>
    </sheetView>
  </sheetViews>
  <sheetFormatPr defaultColWidth="9.140625" defaultRowHeight="12.75" x14ac:dyDescent="0.2"/>
  <cols>
    <col min="1" max="1" width="9.140625" style="2"/>
    <col min="2" max="2" width="10" style="19" customWidth="1"/>
    <col min="3" max="3" width="44.28515625" style="20" customWidth="1"/>
    <col min="4" max="4" width="8.5703125" style="20" customWidth="1"/>
    <col min="5" max="5" width="9.85546875" style="20" customWidth="1"/>
    <col min="6" max="6" width="14.28515625" style="20" customWidth="1"/>
    <col min="7" max="7" width="9.140625" style="2" customWidth="1"/>
    <col min="8" max="8" width="9.140625" style="2"/>
    <col min="9" max="10" width="9.140625" style="139" hidden="1" customWidth="1"/>
    <col min="11" max="16384" width="9.140625" style="2"/>
  </cols>
  <sheetData>
    <row r="2" spans="2:10" ht="36.75" customHeight="1" thickBot="1" x14ac:dyDescent="0.25">
      <c r="B2" s="271" t="s">
        <v>395</v>
      </c>
      <c r="C2" s="272"/>
      <c r="D2" s="272"/>
      <c r="E2" s="272"/>
      <c r="F2" s="273"/>
    </row>
    <row r="3" spans="2:10" ht="18.75" customHeight="1" x14ac:dyDescent="0.2">
      <c r="B3" s="86"/>
      <c r="C3" s="274" t="s">
        <v>228</v>
      </c>
      <c r="D3" s="274"/>
      <c r="E3" s="274"/>
      <c r="F3" s="87"/>
    </row>
    <row r="4" spans="2:10" ht="8.25" customHeight="1" x14ac:dyDescent="0.2">
      <c r="B4" s="88"/>
      <c r="C4" s="89"/>
      <c r="D4" s="90"/>
      <c r="E4" s="90"/>
      <c r="F4" s="91"/>
    </row>
    <row r="5" spans="2:10" ht="18" customHeight="1" x14ac:dyDescent="0.2">
      <c r="B5" s="92"/>
      <c r="C5" s="93" t="s">
        <v>64</v>
      </c>
      <c r="D5" s="94"/>
      <c r="E5" s="94"/>
      <c r="F5" s="95" t="s">
        <v>22</v>
      </c>
      <c r="I5" s="138" t="s">
        <v>166</v>
      </c>
      <c r="J5" s="138" t="s">
        <v>167</v>
      </c>
    </row>
    <row r="6" spans="2:10" x14ac:dyDescent="0.2">
      <c r="B6" s="96" t="s">
        <v>43</v>
      </c>
      <c r="C6" s="97" t="s">
        <v>155</v>
      </c>
      <c r="D6" s="94"/>
      <c r="E6" s="94"/>
      <c r="F6" s="98"/>
      <c r="H6" s="18"/>
      <c r="I6" s="138">
        <v>0.2</v>
      </c>
      <c r="J6" s="139">
        <v>0</v>
      </c>
    </row>
    <row r="7" spans="2:10" x14ac:dyDescent="0.2">
      <c r="B7" s="96" t="s">
        <v>44</v>
      </c>
      <c r="C7" s="97" t="s">
        <v>69</v>
      </c>
      <c r="D7" s="94"/>
      <c r="E7" s="94"/>
      <c r="F7" s="98"/>
      <c r="H7" s="15"/>
      <c r="I7" s="138">
        <v>1.4999999999999999E-2</v>
      </c>
      <c r="J7" s="139">
        <v>1.4999999999999999E-2</v>
      </c>
    </row>
    <row r="8" spans="2:10" x14ac:dyDescent="0.2">
      <c r="B8" s="96" t="s">
        <v>45</v>
      </c>
      <c r="C8" s="97" t="s">
        <v>70</v>
      </c>
      <c r="D8" s="94"/>
      <c r="E8" s="94"/>
      <c r="F8" s="98"/>
      <c r="H8" s="16"/>
      <c r="I8" s="140">
        <v>0.01</v>
      </c>
      <c r="J8" s="139">
        <v>0.01</v>
      </c>
    </row>
    <row r="9" spans="2:10" x14ac:dyDescent="0.2">
      <c r="B9" s="96" t="s">
        <v>46</v>
      </c>
      <c r="C9" s="97" t="s">
        <v>71</v>
      </c>
      <c r="D9" s="94"/>
      <c r="E9" s="94"/>
      <c r="F9" s="98"/>
      <c r="I9" s="139">
        <v>2E-3</v>
      </c>
      <c r="J9" s="139">
        <v>2E-3</v>
      </c>
    </row>
    <row r="10" spans="2:10" x14ac:dyDescent="0.2">
      <c r="B10" s="96" t="s">
        <v>47</v>
      </c>
      <c r="C10" s="97" t="s">
        <v>72</v>
      </c>
      <c r="D10" s="94"/>
      <c r="E10" s="94"/>
      <c r="F10" s="98"/>
      <c r="I10" s="139">
        <v>6.0000000000000001E-3</v>
      </c>
      <c r="J10" s="139">
        <v>6.0000000000000001E-3</v>
      </c>
    </row>
    <row r="11" spans="2:10" x14ac:dyDescent="0.2">
      <c r="B11" s="96" t="s">
        <v>48</v>
      </c>
      <c r="C11" s="283" t="s">
        <v>73</v>
      </c>
      <c r="D11" s="283"/>
      <c r="E11" s="284"/>
      <c r="F11" s="98"/>
      <c r="I11" s="139">
        <v>2.5000000000000001E-2</v>
      </c>
      <c r="J11" s="139">
        <v>2.5000000000000001E-2</v>
      </c>
    </row>
    <row r="12" spans="2:10" x14ac:dyDescent="0.2">
      <c r="B12" s="96" t="s">
        <v>49</v>
      </c>
      <c r="C12" s="97" t="s">
        <v>74</v>
      </c>
      <c r="D12" s="94"/>
      <c r="E12" s="94"/>
      <c r="F12" s="98"/>
      <c r="I12" s="139">
        <v>0.03</v>
      </c>
      <c r="J12" s="139">
        <v>0.03</v>
      </c>
    </row>
    <row r="13" spans="2:10" x14ac:dyDescent="0.2">
      <c r="B13" s="96" t="s">
        <v>50</v>
      </c>
      <c r="C13" s="97" t="s">
        <v>75</v>
      </c>
      <c r="D13" s="94"/>
      <c r="E13" s="94"/>
      <c r="F13" s="98"/>
      <c r="I13" s="139">
        <v>0.08</v>
      </c>
      <c r="J13" s="139">
        <v>0.08</v>
      </c>
    </row>
    <row r="14" spans="2:10" x14ac:dyDescent="0.2">
      <c r="B14" s="96" t="s">
        <v>51</v>
      </c>
      <c r="C14" s="275" t="s">
        <v>76</v>
      </c>
      <c r="D14" s="275"/>
      <c r="E14" s="276"/>
      <c r="F14" s="98"/>
      <c r="I14" s="139">
        <v>0.01</v>
      </c>
      <c r="J14" s="139">
        <v>0.01</v>
      </c>
    </row>
    <row r="15" spans="2:10" ht="18" customHeight="1" x14ac:dyDescent="0.2">
      <c r="B15" s="100"/>
      <c r="C15" s="93" t="s">
        <v>38</v>
      </c>
      <c r="D15" s="94"/>
      <c r="E15" s="94"/>
      <c r="F15" s="218">
        <f>SUM(F6:F14)</f>
        <v>0</v>
      </c>
      <c r="I15" s="139">
        <f>SUM(I6:I14)</f>
        <v>0.37800000000000006</v>
      </c>
      <c r="J15" s="139">
        <f>SUM(J6:J14)</f>
        <v>0.17799999999999999</v>
      </c>
    </row>
    <row r="16" spans="2:10" x14ac:dyDescent="0.2">
      <c r="B16" s="101"/>
      <c r="C16" s="102"/>
      <c r="D16" s="103"/>
      <c r="E16" s="103"/>
      <c r="F16" s="104"/>
    </row>
    <row r="17" spans="2:10" ht="18" customHeight="1" x14ac:dyDescent="0.2">
      <c r="B17" s="100"/>
      <c r="C17" s="93" t="s">
        <v>65</v>
      </c>
      <c r="D17" s="94"/>
      <c r="E17" s="94"/>
      <c r="F17" s="95" t="s">
        <v>22</v>
      </c>
      <c r="I17" s="139" t="s">
        <v>22</v>
      </c>
      <c r="J17" s="139" t="s">
        <v>22</v>
      </c>
    </row>
    <row r="18" spans="2:10" x14ac:dyDescent="0.2">
      <c r="B18" s="96" t="s">
        <v>52</v>
      </c>
      <c r="C18" s="105" t="s">
        <v>68</v>
      </c>
      <c r="D18" s="94"/>
      <c r="E18" s="94"/>
      <c r="F18" s="98"/>
      <c r="I18" s="139">
        <v>0.1797</v>
      </c>
      <c r="J18" s="139">
        <v>0.1797</v>
      </c>
    </row>
    <row r="19" spans="2:10" x14ac:dyDescent="0.2">
      <c r="B19" s="96" t="s">
        <v>53</v>
      </c>
      <c r="C19" s="99" t="s">
        <v>77</v>
      </c>
      <c r="D19" s="94"/>
      <c r="E19" s="94"/>
      <c r="F19" s="98"/>
      <c r="I19" s="139">
        <v>4.6899999999999997E-2</v>
      </c>
      <c r="J19" s="139">
        <v>4.6899999999999997E-2</v>
      </c>
    </row>
    <row r="20" spans="2:10" x14ac:dyDescent="0.2">
      <c r="B20" s="96" t="s">
        <v>54</v>
      </c>
      <c r="C20" s="99" t="s">
        <v>78</v>
      </c>
      <c r="D20" s="94"/>
      <c r="E20" s="94"/>
      <c r="F20" s="98"/>
      <c r="I20" s="139">
        <v>8.6999999999999994E-3</v>
      </c>
      <c r="J20" s="139">
        <v>8.6999999999999994E-3</v>
      </c>
    </row>
    <row r="21" spans="2:10" x14ac:dyDescent="0.2">
      <c r="B21" s="96" t="s">
        <v>55</v>
      </c>
      <c r="C21" s="99" t="s">
        <v>56</v>
      </c>
      <c r="D21" s="94"/>
      <c r="E21" s="94"/>
      <c r="F21" s="98"/>
      <c r="I21" s="139">
        <v>0.1101</v>
      </c>
      <c r="J21" s="139">
        <v>0.1101</v>
      </c>
    </row>
    <row r="22" spans="2:10" x14ac:dyDescent="0.2">
      <c r="B22" s="96" t="s">
        <v>57</v>
      </c>
      <c r="C22" s="99" t="s">
        <v>79</v>
      </c>
      <c r="D22" s="94"/>
      <c r="E22" s="94"/>
      <c r="F22" s="98"/>
      <c r="I22" s="139">
        <v>6.9999999999999999E-4</v>
      </c>
      <c r="J22" s="139">
        <v>6.9999999999999999E-4</v>
      </c>
    </row>
    <row r="23" spans="2:10" x14ac:dyDescent="0.2">
      <c r="B23" s="96" t="s">
        <v>183</v>
      </c>
      <c r="C23" s="99" t="s">
        <v>80</v>
      </c>
      <c r="D23" s="94"/>
      <c r="E23" s="94"/>
      <c r="F23" s="98"/>
      <c r="I23" s="139">
        <v>7.3000000000000001E-3</v>
      </c>
      <c r="J23" s="139">
        <v>7.3000000000000001E-3</v>
      </c>
    </row>
    <row r="24" spans="2:10" x14ac:dyDescent="0.2">
      <c r="B24" s="96" t="s">
        <v>184</v>
      </c>
      <c r="C24" s="99" t="s">
        <v>81</v>
      </c>
      <c r="D24" s="94"/>
      <c r="E24" s="94"/>
      <c r="F24" s="98"/>
      <c r="I24" s="139">
        <v>1.34E-2</v>
      </c>
      <c r="J24" s="139">
        <v>1.34E-2</v>
      </c>
    </row>
    <row r="25" spans="2:10" x14ac:dyDescent="0.2">
      <c r="B25" s="96" t="s">
        <v>185</v>
      </c>
      <c r="C25" s="99" t="s">
        <v>82</v>
      </c>
      <c r="D25" s="94"/>
      <c r="E25" s="94"/>
      <c r="F25" s="98"/>
      <c r="I25" s="139">
        <v>1.1000000000000001E-3</v>
      </c>
      <c r="J25" s="139">
        <v>1.1000000000000001E-3</v>
      </c>
    </row>
    <row r="26" spans="2:10" x14ac:dyDescent="0.2">
      <c r="B26" s="96" t="s">
        <v>186</v>
      </c>
      <c r="C26" s="99" t="s">
        <v>83</v>
      </c>
      <c r="D26" s="94"/>
      <c r="E26" s="94"/>
      <c r="F26" s="98"/>
      <c r="I26" s="139">
        <v>0.1091</v>
      </c>
      <c r="J26" s="139">
        <v>0.1091</v>
      </c>
    </row>
    <row r="27" spans="2:10" x14ac:dyDescent="0.2">
      <c r="B27" s="96" t="s">
        <v>187</v>
      </c>
      <c r="C27" s="99" t="s">
        <v>84</v>
      </c>
      <c r="D27" s="94"/>
      <c r="E27" s="94"/>
      <c r="F27" s="98"/>
      <c r="I27" s="139">
        <v>4.0000000000000002E-4</v>
      </c>
      <c r="J27" s="139">
        <v>4.0000000000000002E-4</v>
      </c>
    </row>
    <row r="28" spans="2:10" ht="18.75" customHeight="1" x14ac:dyDescent="0.2">
      <c r="B28" s="100"/>
      <c r="C28" s="93" t="s">
        <v>38</v>
      </c>
      <c r="D28" s="94"/>
      <c r="E28" s="94"/>
      <c r="F28" s="218">
        <f>SUM(F18:F27)</f>
        <v>0</v>
      </c>
      <c r="I28" s="139">
        <f>SUM(I18:I27)</f>
        <v>0.47739999999999999</v>
      </c>
      <c r="J28" s="139">
        <f>SUM(J18:J27)</f>
        <v>0.47739999999999999</v>
      </c>
    </row>
    <row r="29" spans="2:10" ht="18" customHeight="1" x14ac:dyDescent="0.2">
      <c r="B29" s="101"/>
      <c r="C29" s="102"/>
      <c r="D29" s="103"/>
      <c r="E29" s="103"/>
      <c r="F29" s="104"/>
    </row>
    <row r="30" spans="2:10" x14ac:dyDescent="0.2">
      <c r="B30" s="100"/>
      <c r="C30" s="93" t="s">
        <v>66</v>
      </c>
      <c r="D30" s="94"/>
      <c r="E30" s="94"/>
      <c r="F30" s="95" t="s">
        <v>22</v>
      </c>
      <c r="I30" s="139" t="s">
        <v>22</v>
      </c>
      <c r="J30" s="139" t="s">
        <v>22</v>
      </c>
    </row>
    <row r="31" spans="2:10" ht="18.75" customHeight="1" x14ac:dyDescent="0.2">
      <c r="B31" s="100" t="s">
        <v>58</v>
      </c>
      <c r="C31" s="97" t="s">
        <v>156</v>
      </c>
      <c r="D31" s="94"/>
      <c r="E31" s="94"/>
      <c r="F31" s="98"/>
      <c r="I31" s="139">
        <v>4.8099999999999997E-2</v>
      </c>
      <c r="J31" s="139">
        <v>4.8099999999999997E-2</v>
      </c>
    </row>
    <row r="32" spans="2:10" ht="18.75" customHeight="1" x14ac:dyDescent="0.2">
      <c r="B32" s="100" t="s">
        <v>59</v>
      </c>
      <c r="C32" s="97" t="s">
        <v>157</v>
      </c>
      <c r="D32" s="94"/>
      <c r="E32" s="94"/>
      <c r="F32" s="98"/>
      <c r="I32" s="139">
        <v>1.1000000000000001E-3</v>
      </c>
      <c r="J32" s="139">
        <v>1.1000000000000001E-3</v>
      </c>
    </row>
    <row r="33" spans="2:10" ht="18.75" customHeight="1" x14ac:dyDescent="0.2">
      <c r="B33" s="100" t="s">
        <v>60</v>
      </c>
      <c r="C33" s="97" t="s">
        <v>158</v>
      </c>
      <c r="D33" s="94"/>
      <c r="E33" s="94"/>
      <c r="F33" s="98"/>
      <c r="I33" s="139">
        <v>2.9000000000000001E-2</v>
      </c>
      <c r="J33" s="139">
        <v>2.9000000000000001E-2</v>
      </c>
    </row>
    <row r="34" spans="2:10" ht="18" customHeight="1" x14ac:dyDescent="0.2">
      <c r="B34" s="100" t="s">
        <v>153</v>
      </c>
      <c r="C34" s="97" t="s">
        <v>86</v>
      </c>
      <c r="D34" s="94"/>
      <c r="E34" s="94"/>
      <c r="F34" s="98"/>
      <c r="I34" s="139">
        <v>2.8199999999999999E-2</v>
      </c>
      <c r="J34" s="139">
        <v>2.8199999999999999E-2</v>
      </c>
    </row>
    <row r="35" spans="2:10" ht="18.75" customHeight="1" x14ac:dyDescent="0.2">
      <c r="B35" s="100" t="s">
        <v>154</v>
      </c>
      <c r="C35" s="97" t="s">
        <v>85</v>
      </c>
      <c r="D35" s="94"/>
      <c r="E35" s="94"/>
      <c r="F35" s="98"/>
      <c r="I35" s="139">
        <v>4.0000000000000001E-3</v>
      </c>
      <c r="J35" s="139">
        <v>4.0000000000000001E-3</v>
      </c>
    </row>
    <row r="36" spans="2:10" ht="18.75" customHeight="1" x14ac:dyDescent="0.2">
      <c r="B36" s="100"/>
      <c r="C36" s="93" t="s">
        <v>38</v>
      </c>
      <c r="D36" s="94"/>
      <c r="E36" s="94"/>
      <c r="F36" s="218">
        <f>SUM(F31:F35)</f>
        <v>0</v>
      </c>
      <c r="I36" s="139">
        <f>SUM(I31:I35)</f>
        <v>0.1104</v>
      </c>
      <c r="J36" s="139">
        <f>SUM(J31:J35)</f>
        <v>0.1104</v>
      </c>
    </row>
    <row r="37" spans="2:10" ht="18.75" customHeight="1" x14ac:dyDescent="0.2">
      <c r="B37" s="101"/>
      <c r="C37" s="102"/>
      <c r="D37" s="103"/>
      <c r="E37" s="103"/>
      <c r="F37" s="104"/>
    </row>
    <row r="38" spans="2:10" ht="18" customHeight="1" x14ac:dyDescent="0.2">
      <c r="B38" s="100"/>
      <c r="C38" s="93" t="s">
        <v>67</v>
      </c>
      <c r="D38" s="94"/>
      <c r="E38" s="94"/>
      <c r="F38" s="95" t="s">
        <v>22</v>
      </c>
      <c r="I38" s="139" t="s">
        <v>22</v>
      </c>
      <c r="J38" s="139" t="s">
        <v>22</v>
      </c>
    </row>
    <row r="39" spans="2:10" x14ac:dyDescent="0.2">
      <c r="B39" s="100" t="s">
        <v>61</v>
      </c>
      <c r="C39" s="97" t="s">
        <v>62</v>
      </c>
      <c r="D39" s="94"/>
      <c r="E39" s="94"/>
      <c r="F39" s="98">
        <f>F15*F28</f>
        <v>0</v>
      </c>
      <c r="I39" s="139">
        <f>I15*I28</f>
        <v>0.18045720000000001</v>
      </c>
      <c r="J39" s="139">
        <f>J15*J28</f>
        <v>8.4977199999999989E-2</v>
      </c>
    </row>
    <row r="40" spans="2:10" ht="49.5" customHeight="1" x14ac:dyDescent="0.2">
      <c r="B40" s="100" t="s">
        <v>63</v>
      </c>
      <c r="C40" s="99" t="s">
        <v>87</v>
      </c>
      <c r="D40" s="94"/>
      <c r="E40" s="94"/>
      <c r="F40" s="98">
        <f>F15*F32+F13*F31</f>
        <v>0</v>
      </c>
      <c r="I40" s="139">
        <f>(I15*I32)+(I13*I31)</f>
        <v>4.2637999999999999E-3</v>
      </c>
      <c r="J40" s="139">
        <f>(J15*J32)+(J13*J31)</f>
        <v>4.0438000000000002E-3</v>
      </c>
    </row>
    <row r="41" spans="2:10" ht="18.75" customHeight="1" x14ac:dyDescent="0.2">
      <c r="B41" s="100"/>
      <c r="C41" s="93" t="s">
        <v>38</v>
      </c>
      <c r="D41" s="94"/>
      <c r="E41" s="94"/>
      <c r="F41" s="218">
        <f>SUM(F39:F40)</f>
        <v>0</v>
      </c>
      <c r="I41" s="139">
        <f>SUM(I37:I40)</f>
        <v>0.18472100000000002</v>
      </c>
      <c r="J41" s="139">
        <f>SUM(J37:J40)</f>
        <v>8.9020999999999989E-2</v>
      </c>
    </row>
    <row r="42" spans="2:10" ht="18.75" customHeight="1" thickBot="1" x14ac:dyDescent="0.25">
      <c r="B42" s="106"/>
      <c r="C42" s="102"/>
      <c r="D42" s="103"/>
      <c r="E42" s="103"/>
      <c r="F42" s="104"/>
    </row>
    <row r="43" spans="2:10" ht="18" customHeight="1" thickBot="1" x14ac:dyDescent="0.25">
      <c r="B43" s="107"/>
      <c r="C43" s="108" t="s">
        <v>39</v>
      </c>
      <c r="D43" s="109"/>
      <c r="E43" s="109"/>
      <c r="F43" s="219">
        <f>F41+F36+F28+F15</f>
        <v>0</v>
      </c>
      <c r="I43" s="139">
        <f>TRUNC(I41+I36+I28+I15,4)</f>
        <v>1.1505000000000001</v>
      </c>
      <c r="J43" s="139">
        <f>TRUNC(J41+J36+J28+J15,4)</f>
        <v>0.8548</v>
      </c>
    </row>
    <row r="44" spans="2:10" ht="11.25" x14ac:dyDescent="0.2">
      <c r="B44" s="277" t="s">
        <v>40</v>
      </c>
      <c r="C44" s="278"/>
      <c r="D44" s="278"/>
      <c r="E44" s="278"/>
      <c r="F44" s="279"/>
    </row>
    <row r="45" spans="2:10" ht="32.25" customHeight="1" x14ac:dyDescent="0.2">
      <c r="B45" s="277"/>
      <c r="C45" s="278"/>
      <c r="D45" s="278"/>
      <c r="E45" s="278"/>
      <c r="F45" s="279"/>
    </row>
    <row r="46" spans="2:10" ht="37.5" customHeight="1" x14ac:dyDescent="0.2">
      <c r="B46" s="280"/>
      <c r="C46" s="281"/>
      <c r="D46" s="281"/>
      <c r="E46" s="281"/>
      <c r="F46" s="282"/>
    </row>
  </sheetData>
  <mergeCells count="5">
    <mergeCell ref="B2:F2"/>
    <mergeCell ref="C3:E3"/>
    <mergeCell ref="C14:E14"/>
    <mergeCell ref="B44:F46"/>
    <mergeCell ref="C11:E11"/>
  </mergeCells>
  <conditionalFormatting sqref="C49">
    <cfRule type="duplicateValues" dxfId="3" priority="1"/>
    <cfRule type="duplicateValues" dxfId="2" priority="2"/>
    <cfRule type="duplicateValues" dxfId="1" priority="3"/>
    <cfRule type="duplicateValues" dxfId="0" priority="4"/>
  </conditionalFormatting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77" orientation="portrait" r:id="rId1"/>
  <headerFooter>
    <oddHeader>&amp;L &amp;G&amp;R&amp;G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F65CBF-2038-4D22-B624-CB72AE62A4E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5C436876-0649-4EE5-8237-95AE7F58C8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DD19AB-9846-4558-89F8-9785ACCDC2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9</vt:i4>
      </vt:variant>
    </vt:vector>
  </HeadingPairs>
  <TitlesOfParts>
    <vt:vector size="13" baseType="lpstr">
      <vt:lpstr>Anexo 2 - Planilha de Preços</vt:lpstr>
      <vt:lpstr>Anexo 5 - Cronograma Fis Fin</vt:lpstr>
      <vt:lpstr>Anexo 3 - BDI</vt:lpstr>
      <vt:lpstr>Anexo 4 - Encargos SINAPI</vt:lpstr>
      <vt:lpstr>'Anexo 2 - Planilha de Preços'!Area_de_impressao</vt:lpstr>
      <vt:lpstr>'Anexo 3 - BDI'!Area_de_impressao</vt:lpstr>
      <vt:lpstr>'Anexo 4 - Encargos SINAPI'!Area_de_impressao</vt:lpstr>
      <vt:lpstr>'Anexo 5 - Cronograma Fis Fin'!Area_de_impressao</vt:lpstr>
      <vt:lpstr>'Anexo 2 - Planilha de Preços'!Print_Area</vt:lpstr>
      <vt:lpstr>'Anexo 4 - Encargos SINAPI'!Print_Area</vt:lpstr>
      <vt:lpstr>'Anexo 2 - Planilha de Preços'!Print_Titles</vt:lpstr>
      <vt:lpstr>'Anexo 2 - Planilha de Preços'!Titulos_de_impressao</vt:lpstr>
      <vt:lpstr>'Anexo 5 - Cronograma Fis Fin'!Titulos_de_impressao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2024-11-26T18:51:25Z</cp:lastPrinted>
  <dcterms:created xsi:type="dcterms:W3CDTF">2016-07-11T11:52:01Z</dcterms:created>
  <dcterms:modified xsi:type="dcterms:W3CDTF">2025-02-13T21:21:14Z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</Properties>
</file>